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13500" windowHeight="12090" tabRatio="991" activeTab="12"/>
  </bookViews>
  <sheets>
    <sheet name="OSNOVA" sheetId="1" r:id="rId1"/>
    <sheet name="UVOD V PREDRAČUN" sheetId="72" r:id="rId2"/>
    <sheet name="REKAPITULACIJA" sheetId="91" r:id="rId3"/>
    <sheet name="REKAP. UPRAVIČENIH S." sheetId="29" r:id="rId4"/>
    <sheet name="Pripravljalna dela" sheetId="85" r:id="rId5"/>
    <sheet name="Streha" sheetId="35" r:id="rId6"/>
    <sheet name="Fasada" sheetId="75" r:id="rId7"/>
    <sheet name="EI dela" sheetId="92" r:id="rId8"/>
    <sheet name="SI dela" sheetId="94" r:id="rId9"/>
    <sheet name="Ostala dela" sheetId="95" r:id="rId10"/>
    <sheet name="REKAP. NEUPRAVIČENIH S." sheetId="30" r:id="rId11"/>
    <sheet name="Ostala GO dela_neu" sheetId="90" r:id="rId12"/>
    <sheet name="EI dela_neu" sheetId="93" r:id="rId13"/>
    <sheet name="HPR_SD_stara verzija" sheetId="14" state="hidden" r:id="rId14"/>
  </sheets>
  <externalReferences>
    <externalReference r:id="rId15"/>
  </externalReferences>
  <definedNames>
    <definedName name="datum" localSheetId="7">OSNOVA!#REF!</definedName>
    <definedName name="datum" localSheetId="12">OSNOVA!#REF!</definedName>
    <definedName name="datum" localSheetId="6">OSNOVA!#REF!</definedName>
    <definedName name="datum" localSheetId="9">OSNOVA!#REF!</definedName>
    <definedName name="datum" localSheetId="11">OSNOVA!#REF!</definedName>
    <definedName name="datum" localSheetId="4">OSNOVA!#REF!</definedName>
    <definedName name="datum" localSheetId="2">OSNOVA!#REF!</definedName>
    <definedName name="datum" localSheetId="8">OSNOVA!#REF!</definedName>
    <definedName name="datum" localSheetId="5">OSNOVA!#REF!</definedName>
    <definedName name="datum" localSheetId="1">OSNOVA!#REF!</definedName>
    <definedName name="datum">OSNOVA!#REF!</definedName>
    <definedName name="DDV">OSNOVA!$B$39</definedName>
    <definedName name="DEL">OSNOVA!$B$29</definedName>
    <definedName name="DF">OSNOVA!$B$37</definedName>
    <definedName name="DobMont">OSNOVA!$B$37</definedName>
    <definedName name="FakStro" localSheetId="7">OSNOVA!#REF!</definedName>
    <definedName name="FakStro" localSheetId="12">OSNOVA!#REF!</definedName>
    <definedName name="FakStro" localSheetId="9">OSNOVA!#REF!</definedName>
    <definedName name="FakStro" localSheetId="2">OSNOVA!#REF!</definedName>
    <definedName name="FakStro" localSheetId="8">OSNOVA!#REF!</definedName>
    <definedName name="FakStro">OSNOVA!#REF!</definedName>
    <definedName name="FaktStro">[1]osnova!$B$14</definedName>
    <definedName name="FR" localSheetId="7">OSNOVA!#REF!</definedName>
    <definedName name="FR" localSheetId="12">OSNOVA!#REF!</definedName>
    <definedName name="FR" localSheetId="9">OSNOVA!#REF!</definedName>
    <definedName name="FR" localSheetId="2">OSNOVA!#REF!</definedName>
    <definedName name="FR" localSheetId="8">OSNOVA!#REF!</definedName>
    <definedName name="FR">OSNOVA!#REF!</definedName>
    <definedName name="FRD">OSNOVA!$B$35</definedName>
    <definedName name="investicija" localSheetId="7">#REF!</definedName>
    <definedName name="investicija" localSheetId="12">#REF!</definedName>
    <definedName name="investicija" localSheetId="6">#REF!</definedName>
    <definedName name="investicija" localSheetId="9">#REF!</definedName>
    <definedName name="investicija" localSheetId="11">#REF!</definedName>
    <definedName name="investicija" localSheetId="4">#REF!</definedName>
    <definedName name="investicija" localSheetId="10">#REF!</definedName>
    <definedName name="investicija" localSheetId="3">#REF!</definedName>
    <definedName name="investicija" localSheetId="2">#REF!</definedName>
    <definedName name="investicija" localSheetId="8">#REF!</definedName>
    <definedName name="investicija" localSheetId="5">#REF!</definedName>
    <definedName name="investicija" localSheetId="1">#REF!</definedName>
    <definedName name="investicija">#REF!</definedName>
    <definedName name="OBJEKT">OSNOVA!$B$33</definedName>
    <definedName name="OZN">OSNOVA!$B$31</definedName>
    <definedName name="_xlnm.Print_Area" localSheetId="7">'EI dela'!$A$1:$G$74</definedName>
    <definedName name="_xlnm.Print_Area" localSheetId="12">'EI dela_neu'!$A$1:$G$24</definedName>
    <definedName name="_xlnm.Print_Area" localSheetId="6">Fasada!$A$1:$G$160</definedName>
    <definedName name="_xlnm.Print_Area" localSheetId="0">OSNOVA!$A$1:$B$25</definedName>
    <definedName name="_xlnm.Print_Area" localSheetId="9">'Ostala dela'!$A$1:$G$14</definedName>
    <definedName name="_xlnm.Print_Area" localSheetId="11">'Ostala GO dela_neu'!$A$1:$G$64</definedName>
    <definedName name="_xlnm.Print_Area" localSheetId="4">'Pripravljalna dela'!$A$1:$G$25</definedName>
    <definedName name="_xlnm.Print_Area" localSheetId="10">'REKAP. NEUPRAVIČENIH S.'!$A$1:$F$12</definedName>
    <definedName name="_xlnm.Print_Area" localSheetId="3">'REKAP. UPRAVIČENIH S.'!$A$1:$F$21</definedName>
    <definedName name="_xlnm.Print_Area" localSheetId="2">REKAPITULACIJA!$A$1:$F$34</definedName>
    <definedName name="_xlnm.Print_Area" localSheetId="8">'SI dela'!$A$1:$G$64</definedName>
    <definedName name="_xlnm.Print_Area" localSheetId="5">Streha!$A$1:$G$49</definedName>
    <definedName name="_xlnm.Print_Area" localSheetId="1">'UVOD V PREDRAČUN'!$A$1:$C$45</definedName>
    <definedName name="_xlnm.Print_Titles" localSheetId="7">'EI dela'!$6:$7</definedName>
    <definedName name="_xlnm.Print_Titles" localSheetId="12">'EI dela_neu'!$8:$9</definedName>
    <definedName name="_xlnm.Print_Titles" localSheetId="6">Fasada!$29:$30</definedName>
    <definedName name="_xlnm.Print_Titles" localSheetId="13">'HPR_SD_stara verzija'!$5:$6</definedName>
    <definedName name="_xlnm.Print_Titles" localSheetId="9">'Ostala dela'!$8:$9</definedName>
    <definedName name="_xlnm.Print_Titles" localSheetId="11">'Ostala GO dela_neu'!$8:$9</definedName>
    <definedName name="_xlnm.Print_Titles" localSheetId="4">'Pripravljalna dela'!$8:$9</definedName>
    <definedName name="_xlnm.Print_Titles" localSheetId="8">'SI dela'!$6:$7</definedName>
    <definedName name="_xlnm.Print_Titles" localSheetId="5">Streha!$17:$18</definedName>
    <definedName name="_xlnm.Print_Titles" localSheetId="1">'UVOD V PREDRAČUN'!$3:$4</definedName>
    <definedName name="Reviz" localSheetId="7">OSNOVA!#REF!</definedName>
    <definedName name="Reviz" localSheetId="12">OSNOVA!#REF!</definedName>
    <definedName name="Reviz" localSheetId="6">OSNOVA!#REF!</definedName>
    <definedName name="Reviz" localSheetId="9">OSNOVA!#REF!</definedName>
    <definedName name="Reviz" localSheetId="11">OSNOVA!#REF!</definedName>
    <definedName name="Reviz" localSheetId="4">OSNOVA!#REF!</definedName>
    <definedName name="Reviz" localSheetId="2">OSNOVA!#REF!</definedName>
    <definedName name="Reviz" localSheetId="8">OSNOVA!#REF!</definedName>
    <definedName name="Reviz" localSheetId="5">OSNOVA!#REF!</definedName>
    <definedName name="Reviz" localSheetId="1">OSNOVA!#REF!</definedName>
    <definedName name="Reviz">OSNOVA!#REF!</definedName>
    <definedName name="stmape" localSheetId="7">OSNOVA!#REF!</definedName>
    <definedName name="stmape" localSheetId="12">OSNOVA!#REF!</definedName>
    <definedName name="stmape" localSheetId="6">OSNOVA!#REF!</definedName>
    <definedName name="stmape" localSheetId="9">OSNOVA!#REF!</definedName>
    <definedName name="stmape" localSheetId="11">OSNOVA!#REF!</definedName>
    <definedName name="stmape" localSheetId="4">OSNOVA!#REF!</definedName>
    <definedName name="stmape" localSheetId="2">OSNOVA!#REF!</definedName>
    <definedName name="stmape" localSheetId="8">OSNOVA!#REF!</definedName>
    <definedName name="stmape" localSheetId="5">OSNOVA!#REF!</definedName>
    <definedName name="stmape" localSheetId="1">OSNOVA!#REF!</definedName>
    <definedName name="stmape">OSNOVA!#REF!</definedName>
    <definedName name="stnac" localSheetId="7">OSNOVA!#REF!</definedName>
    <definedName name="stnac" localSheetId="12">OSNOVA!#REF!</definedName>
    <definedName name="stnac" localSheetId="6">OSNOVA!#REF!</definedName>
    <definedName name="stnac" localSheetId="9">OSNOVA!#REF!</definedName>
    <definedName name="stnac" localSheetId="11">OSNOVA!#REF!</definedName>
    <definedName name="stnac" localSheetId="4">OSNOVA!#REF!</definedName>
    <definedName name="stnac" localSheetId="2">OSNOVA!#REF!</definedName>
    <definedName name="stnac" localSheetId="8">OSNOVA!#REF!</definedName>
    <definedName name="stnac" localSheetId="5">OSNOVA!#REF!</definedName>
    <definedName name="stnac" localSheetId="1">OSNOVA!#REF!</definedName>
    <definedName name="stnac">OSNOVA!#REF!</definedName>
    <definedName name="stpro" localSheetId="7">OSNOVA!#REF!</definedName>
    <definedName name="stpro" localSheetId="12">OSNOVA!#REF!</definedName>
    <definedName name="stpro" localSheetId="6">OSNOVA!#REF!</definedName>
    <definedName name="stpro" localSheetId="9">OSNOVA!#REF!</definedName>
    <definedName name="stpro" localSheetId="11">OSNOVA!#REF!</definedName>
    <definedName name="stpro" localSheetId="4">OSNOVA!#REF!</definedName>
    <definedName name="stpro" localSheetId="2">OSNOVA!#REF!</definedName>
    <definedName name="stpro" localSheetId="8">OSNOVA!#REF!</definedName>
    <definedName name="stpro" localSheetId="5">OSNOVA!#REF!</definedName>
    <definedName name="stpro" localSheetId="1">OSNOVA!#REF!</definedName>
    <definedName name="stpro">OSNOVA!#REF!</definedName>
    <definedName name="TecEURO">[1]osnova!$B$12</definedName>
    <definedName name="tocka" localSheetId="7">OSNOVA!#REF!</definedName>
    <definedName name="tocka" localSheetId="12">OSNOVA!#REF!</definedName>
    <definedName name="tocka" localSheetId="6">OSNOVA!#REF!</definedName>
    <definedName name="tocka" localSheetId="9">OSNOVA!#REF!</definedName>
    <definedName name="tocka" localSheetId="11">OSNOVA!#REF!</definedName>
    <definedName name="tocka" localSheetId="4">OSNOVA!#REF!</definedName>
    <definedName name="tocka" localSheetId="10">OSNOVA!#REF!</definedName>
    <definedName name="tocka" localSheetId="3">OSNOVA!#REF!</definedName>
    <definedName name="tocka" localSheetId="2">OSNOVA!#REF!</definedName>
    <definedName name="tocka" localSheetId="8">OSNOVA!#REF!</definedName>
    <definedName name="tocka" localSheetId="5">OSNOVA!#REF!</definedName>
    <definedName name="tocka" localSheetId="1">OSNOVA!#REF!</definedName>
    <definedName name="tocka">OSNOVA!#REF!</definedName>
  </definedNames>
  <calcPr calcId="145621" fullPrecision="0"/>
</workbook>
</file>

<file path=xl/calcChain.xml><?xml version="1.0" encoding="utf-8"?>
<calcChain xmlns="http://schemas.openxmlformats.org/spreadsheetml/2006/main">
  <c r="F16" i="29" l="1"/>
  <c r="B18" i="29"/>
  <c r="A18" i="29"/>
  <c r="E14" i="95"/>
  <c r="G12" i="95"/>
  <c r="G14" i="95" s="1"/>
  <c r="F18" i="29" s="1"/>
  <c r="B12" i="95"/>
  <c r="A12" i="95"/>
  <c r="C3" i="95"/>
  <c r="A3" i="95"/>
  <c r="G158" i="75" l="1"/>
  <c r="G156" i="75"/>
  <c r="G154" i="75"/>
  <c r="G152" i="75"/>
  <c r="G150" i="75"/>
  <c r="G148" i="75"/>
  <c r="G144" i="75"/>
  <c r="G143" i="75"/>
  <c r="G140" i="75"/>
  <c r="G138" i="75"/>
  <c r="G134" i="75"/>
  <c r="G131" i="75"/>
  <c r="G129" i="75"/>
  <c r="G127" i="75"/>
  <c r="G125" i="75"/>
  <c r="G119" i="75"/>
  <c r="G113" i="75"/>
  <c r="G109" i="75"/>
  <c r="G107" i="75"/>
  <c r="G105" i="75"/>
  <c r="G103" i="75"/>
  <c r="G101" i="75"/>
  <c r="G99" i="75"/>
  <c r="G97" i="75"/>
  <c r="G95" i="75"/>
  <c r="G93" i="75"/>
  <c r="G91" i="75"/>
  <c r="G89" i="75"/>
  <c r="G83" i="75"/>
  <c r="G81" i="75"/>
  <c r="G79" i="75"/>
  <c r="G77" i="75"/>
  <c r="G75" i="75"/>
  <c r="G73" i="75"/>
  <c r="G71" i="75"/>
  <c r="G69" i="75"/>
  <c r="G67" i="75"/>
  <c r="G63" i="75"/>
  <c r="G61" i="75"/>
  <c r="G59" i="75"/>
  <c r="G57" i="75"/>
  <c r="G55" i="75"/>
  <c r="G53" i="75"/>
  <c r="G51" i="75"/>
  <c r="G49" i="75"/>
  <c r="G46" i="75"/>
  <c r="G45" i="75"/>
  <c r="G42" i="75"/>
  <c r="G41" i="75"/>
  <c r="G40" i="75"/>
  <c r="G37" i="75"/>
  <c r="G36" i="75"/>
  <c r="G47" i="35"/>
  <c r="G45" i="35"/>
  <c r="G43" i="35"/>
  <c r="G41" i="35"/>
  <c r="G39" i="35"/>
  <c r="G37" i="35"/>
  <c r="G35" i="35"/>
  <c r="G33" i="35"/>
  <c r="G31" i="35"/>
  <c r="G29" i="35"/>
  <c r="G25" i="35"/>
  <c r="G23" i="35"/>
  <c r="G23" i="85"/>
  <c r="G25" i="85" s="1"/>
  <c r="G49" i="35" l="1"/>
  <c r="B18" i="1"/>
  <c r="G59" i="94" l="1"/>
  <c r="G58" i="94"/>
  <c r="G47" i="94"/>
  <c r="G41" i="94"/>
  <c r="A40" i="94"/>
  <c r="G35" i="94"/>
  <c r="E31" i="94"/>
  <c r="G31" i="94" s="1"/>
  <c r="E30" i="94"/>
  <c r="G30" i="94" s="1"/>
  <c r="G25" i="94"/>
  <c r="G22" i="94"/>
  <c r="G21" i="94"/>
  <c r="A18" i="94"/>
  <c r="E64" i="94" l="1"/>
  <c r="G62" i="94"/>
  <c r="A61" i="94"/>
  <c r="A56" i="94"/>
  <c r="G54" i="94"/>
  <c r="A52" i="94"/>
  <c r="A46" i="94"/>
  <c r="G38" i="94"/>
  <c r="A37" i="94"/>
  <c r="A33" i="94"/>
  <c r="A27" i="94"/>
  <c r="A24" i="94"/>
  <c r="G16" i="94"/>
  <c r="A15" i="94"/>
  <c r="G13" i="94"/>
  <c r="B12" i="94"/>
  <c r="A12" i="94"/>
  <c r="G64" i="94" l="1"/>
  <c r="B15" i="94"/>
  <c r="B10" i="30"/>
  <c r="E24" i="93"/>
  <c r="G22" i="93"/>
  <c r="A22" i="93"/>
  <c r="G20" i="93"/>
  <c r="A20" i="93"/>
  <c r="G18" i="93"/>
  <c r="A18" i="93"/>
  <c r="G16" i="93"/>
  <c r="A16" i="93"/>
  <c r="G14" i="93"/>
  <c r="A14" i="93"/>
  <c r="G24" i="93" l="1"/>
  <c r="F10" i="30" s="1"/>
  <c r="F21" i="91" s="1"/>
  <c r="F12" i="91"/>
  <c r="B18" i="94"/>
  <c r="B14" i="93"/>
  <c r="G64" i="92"/>
  <c r="A64" i="92"/>
  <c r="G62" i="92"/>
  <c r="A62" i="92"/>
  <c r="G60" i="92"/>
  <c r="A60" i="92"/>
  <c r="G58" i="92"/>
  <c r="A58" i="92"/>
  <c r="G56" i="92"/>
  <c r="A56" i="92"/>
  <c r="G54" i="92"/>
  <c r="A54" i="92"/>
  <c r="G52" i="92"/>
  <c r="A52" i="92"/>
  <c r="G50" i="92"/>
  <c r="A50" i="92"/>
  <c r="G48" i="92"/>
  <c r="A48" i="92"/>
  <c r="G46" i="92"/>
  <c r="A46" i="92"/>
  <c r="G40" i="92"/>
  <c r="G39" i="92"/>
  <c r="G32" i="92"/>
  <c r="G29" i="92"/>
  <c r="G26" i="92"/>
  <c r="G23" i="92"/>
  <c r="G18" i="92"/>
  <c r="G16" i="92"/>
  <c r="G14" i="92"/>
  <c r="G12" i="92"/>
  <c r="E74" i="92"/>
  <c r="G72" i="92"/>
  <c r="A72" i="92"/>
  <c r="G70" i="92"/>
  <c r="A70" i="92"/>
  <c r="G68" i="92"/>
  <c r="A68" i="92"/>
  <c r="G44" i="92"/>
  <c r="A44" i="92"/>
  <c r="A38" i="92"/>
  <c r="G34" i="92"/>
  <c r="A34" i="92"/>
  <c r="A31" i="92"/>
  <c r="A28" i="92"/>
  <c r="A25" i="92"/>
  <c r="A22" i="92"/>
  <c r="A18" i="92"/>
  <c r="A16" i="92"/>
  <c r="A14" i="92"/>
  <c r="B12" i="92"/>
  <c r="A12" i="92"/>
  <c r="G74" i="92" l="1"/>
  <c r="B24" i="94"/>
  <c r="B27" i="94" s="1"/>
  <c r="B16" i="93"/>
  <c r="B14" i="92"/>
  <c r="B16" i="92" s="1"/>
  <c r="A103" i="75"/>
  <c r="E85" i="75"/>
  <c r="G85" i="75" s="1"/>
  <c r="A83" i="75"/>
  <c r="A81" i="75"/>
  <c r="B33" i="94" l="1"/>
  <c r="B37" i="94" s="1"/>
  <c r="B40" i="94" s="1"/>
  <c r="B18" i="93"/>
  <c r="B18" i="92"/>
  <c r="A73" i="75"/>
  <c r="A71" i="75"/>
  <c r="E121" i="75"/>
  <c r="A131" i="75"/>
  <c r="A129" i="75"/>
  <c r="A48" i="90"/>
  <c r="G48" i="90"/>
  <c r="A46" i="90"/>
  <c r="A28" i="90"/>
  <c r="G22" i="90"/>
  <c r="A22" i="90"/>
  <c r="G42" i="90"/>
  <c r="A42" i="90"/>
  <c r="G40" i="90"/>
  <c r="G38" i="90"/>
  <c r="G36" i="90"/>
  <c r="G34" i="90"/>
  <c r="G32" i="90"/>
  <c r="A30" i="90"/>
  <c r="A40" i="90"/>
  <c r="A38" i="90"/>
  <c r="A36" i="90"/>
  <c r="A34" i="90"/>
  <c r="A32" i="90"/>
  <c r="G30" i="90"/>
  <c r="E28" i="90"/>
  <c r="A26" i="90"/>
  <c r="A24" i="90"/>
  <c r="A20" i="90"/>
  <c r="G28" i="90"/>
  <c r="G26" i="90"/>
  <c r="G24" i="90"/>
  <c r="G46" i="90"/>
  <c r="G20" i="90"/>
  <c r="G16" i="90"/>
  <c r="G14" i="90"/>
  <c r="A25" i="35"/>
  <c r="A158" i="75"/>
  <c r="A156" i="75"/>
  <c r="A154" i="75"/>
  <c r="A152" i="75"/>
  <c r="A142" i="75"/>
  <c r="A140" i="75"/>
  <c r="A127" i="75"/>
  <c r="A125" i="75"/>
  <c r="A113" i="75"/>
  <c r="A109" i="75"/>
  <c r="A107" i="75"/>
  <c r="A105" i="75"/>
  <c r="A99" i="75"/>
  <c r="A97" i="75"/>
  <c r="A95" i="75"/>
  <c r="A93" i="75"/>
  <c r="A69" i="75"/>
  <c r="A61" i="75"/>
  <c r="A59" i="75"/>
  <c r="A63" i="75"/>
  <c r="A57" i="75"/>
  <c r="A55" i="75"/>
  <c r="A53" i="75"/>
  <c r="A51" i="75"/>
  <c r="A48" i="75"/>
  <c r="A44" i="75"/>
  <c r="A47" i="35"/>
  <c r="A45" i="35"/>
  <c r="A43" i="35"/>
  <c r="A41" i="35"/>
  <c r="A39" i="35"/>
  <c r="A101" i="75"/>
  <c r="A79" i="75"/>
  <c r="A77" i="75"/>
  <c r="A91" i="75"/>
  <c r="A89" i="75"/>
  <c r="A75" i="75"/>
  <c r="A85" i="75"/>
  <c r="A150" i="75"/>
  <c r="A148" i="75"/>
  <c r="A58" i="90"/>
  <c r="A56" i="90"/>
  <c r="G58" i="90"/>
  <c r="G56" i="90"/>
  <c r="G54" i="90"/>
  <c r="G52" i="90"/>
  <c r="A54" i="90"/>
  <c r="A52" i="90"/>
  <c r="A62" i="90"/>
  <c r="A16" i="90"/>
  <c r="A67" i="75"/>
  <c r="E123" i="75" l="1"/>
  <c r="G123" i="75" s="1"/>
  <c r="G121" i="75"/>
  <c r="G160" i="75" s="1"/>
  <c r="F14" i="29"/>
  <c r="F10" i="91"/>
  <c r="B46" i="94"/>
  <c r="B52" i="94" s="1"/>
  <c r="B56" i="94" s="1"/>
  <c r="B20" i="93"/>
  <c r="A29" i="35"/>
  <c r="B61" i="94" l="1"/>
  <c r="B22" i="93"/>
  <c r="A138" i="75" l="1"/>
  <c r="B8" i="30" l="1"/>
  <c r="A8" i="30"/>
  <c r="B22" i="92" l="1"/>
  <c r="A33" i="35"/>
  <c r="A119" i="75"/>
  <c r="A133" i="75"/>
  <c r="B25" i="92" l="1"/>
  <c r="B28" i="92" s="1"/>
  <c r="B31" i="92" s="1"/>
  <c r="B34" i="92" s="1"/>
  <c r="B38" i="92" s="1"/>
  <c r="B44" i="92" s="1"/>
  <c r="B46" i="92" l="1"/>
  <c r="A121" i="75"/>
  <c r="A123" i="75"/>
  <c r="A39" i="75"/>
  <c r="B48" i="92" l="1"/>
  <c r="B50" i="92" l="1"/>
  <c r="E49" i="35"/>
  <c r="B52" i="92" l="1"/>
  <c r="B54" i="92" s="1"/>
  <c r="B56" i="92" s="1"/>
  <c r="B58" i="92" s="1"/>
  <c r="B60" i="92" s="1"/>
  <c r="B62" i="92" s="1"/>
  <c r="B64" i="92" s="1"/>
  <c r="B68" i="92" l="1"/>
  <c r="B70" i="92" s="1"/>
  <c r="B72" i="92" s="1"/>
  <c r="B12" i="29"/>
  <c r="A12" i="29"/>
  <c r="B10" i="29"/>
  <c r="A10" i="29"/>
  <c r="A8" i="29"/>
  <c r="A3" i="75"/>
  <c r="C3" i="75"/>
  <c r="A35" i="75"/>
  <c r="B35" i="75"/>
  <c r="E160" i="75"/>
  <c r="A7" i="14"/>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3" i="90"/>
  <c r="A14" i="90"/>
  <c r="B14" i="90"/>
  <c r="G62" i="90"/>
  <c r="G64" i="90" s="1"/>
  <c r="E64" i="90"/>
  <c r="A2" i="1"/>
  <c r="A1" i="95" s="1"/>
  <c r="A4" i="1"/>
  <c r="D29" i="1"/>
  <c r="E29" i="1"/>
  <c r="A3" i="85"/>
  <c r="C3" i="85"/>
  <c r="A12" i="85"/>
  <c r="B12" i="85"/>
  <c r="E25" i="85"/>
  <c r="B8" i="29"/>
  <c r="A3" i="35"/>
  <c r="C3" i="35"/>
  <c r="A23" i="35"/>
  <c r="B23" i="35"/>
  <c r="A31" i="35"/>
  <c r="A35" i="35"/>
  <c r="A37" i="35"/>
  <c r="A1" i="29" l="1"/>
  <c r="A1" i="94"/>
  <c r="A1" i="93"/>
  <c r="A1" i="92"/>
  <c r="B25" i="35"/>
  <c r="A1" i="72"/>
  <c r="B16" i="90"/>
  <c r="A1" i="35"/>
  <c r="A1" i="30"/>
  <c r="A1" i="91"/>
  <c r="F8" i="30"/>
  <c r="F8" i="29"/>
  <c r="B39" i="75"/>
  <c r="G137" i="14"/>
  <c r="G142" i="14"/>
  <c r="G140" i="14"/>
  <c r="A15" i="14"/>
  <c r="A1" i="90"/>
  <c r="A1" i="75"/>
  <c r="A1" i="85"/>
  <c r="A23" i="14"/>
  <c r="F8" i="91" l="1"/>
  <c r="F19" i="91"/>
  <c r="F24" i="91" s="1"/>
  <c r="F12" i="30"/>
  <c r="B20" i="90"/>
  <c r="B44" i="75"/>
  <c r="A27" i="14"/>
  <c r="A31" i="14"/>
  <c r="B22" i="90" l="1"/>
  <c r="B48" i="75"/>
  <c r="F10" i="29"/>
  <c r="F21" i="29" s="1"/>
  <c r="F12" i="29"/>
  <c r="A35" i="14"/>
  <c r="A39" i="14"/>
  <c r="A43" i="14" l="1"/>
  <c r="F15" i="91"/>
  <c r="F27" i="91" s="1"/>
  <c r="F30" i="91" s="1"/>
  <c r="F33" i="91" s="1"/>
  <c r="B24" i="90"/>
  <c r="B26" i="90" s="1"/>
  <c r="B28" i="90" s="1"/>
  <c r="B51" i="75"/>
  <c r="B53" i="75" s="1"/>
  <c r="B55" i="75" s="1"/>
  <c r="B57" i="75" s="1"/>
  <c r="A46" i="14"/>
  <c r="A50" i="14" s="1"/>
  <c r="B59" i="75" l="1"/>
  <c r="B61" i="75" s="1"/>
  <c r="B63" i="75" s="1"/>
  <c r="B67" i="75" s="1"/>
  <c r="B69" i="75" s="1"/>
  <c r="B71" i="75" s="1"/>
  <c r="B73" i="75" s="1"/>
  <c r="A53" i="14"/>
  <c r="B30" i="90" l="1"/>
  <c r="B32" i="90" s="1"/>
  <c r="B34" i="90" s="1"/>
  <c r="B36" i="90" s="1"/>
  <c r="B38" i="90" s="1"/>
  <c r="B40" i="90" s="1"/>
  <c r="B42" i="90" s="1"/>
  <c r="B46" i="90" s="1"/>
  <c r="B48" i="90" s="1"/>
  <c r="A57" i="14"/>
  <c r="B52" i="90" l="1"/>
  <c r="B54" i="90" s="1"/>
  <c r="B75" i="75"/>
  <c r="B29" i="35"/>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77" i="75" l="1"/>
  <c r="B79" i="75" s="1"/>
  <c r="B31" i="35"/>
  <c r="B33" i="35" s="1"/>
  <c r="B81" i="75" l="1"/>
  <c r="B83" i="75" s="1"/>
  <c r="B35" i="35"/>
  <c r="B37" i="35" s="1"/>
  <c r="B85" i="75" l="1"/>
  <c r="B89" i="75" s="1"/>
  <c r="B39" i="35"/>
  <c r="B41" i="35" s="1"/>
  <c r="B43" i="35" s="1"/>
  <c r="B45" i="35" s="1"/>
  <c r="B47" i="35" s="1"/>
  <c r="B56" i="90" l="1"/>
  <c r="B58" i="90" s="1"/>
  <c r="B91" i="75"/>
  <c r="B93" i="75" s="1"/>
  <c r="B95" i="75" s="1"/>
  <c r="B97" i="75" s="1"/>
  <c r="B99" i="75" s="1"/>
  <c r="B62" i="90" l="1"/>
  <c r="B101" i="75"/>
  <c r="B103" i="75" l="1"/>
  <c r="B105" i="75" s="1"/>
  <c r="B107" i="75" s="1"/>
  <c r="B109" i="75" s="1"/>
  <c r="B113" i="75" s="1"/>
  <c r="B119" i="75" l="1"/>
  <c r="B121" i="75"/>
  <c r="B123" i="75" s="1"/>
  <c r="B125" i="75" l="1"/>
  <c r="B127" i="75" s="1"/>
  <c r="B129" i="75" s="1"/>
  <c r="B131" i="75" s="1"/>
  <c r="B133" i="75" l="1"/>
  <c r="B138" i="75" s="1"/>
  <c r="B140" i="75" s="1"/>
  <c r="B142" i="75" s="1"/>
  <c r="B148" i="75" l="1"/>
  <c r="B150" i="75" s="1"/>
  <c r="B152" i="75" s="1"/>
  <c r="B154" i="75" s="1"/>
  <c r="B156" i="75" s="1"/>
  <c r="B158" i="75" s="1"/>
</calcChain>
</file>

<file path=xl/sharedStrings.xml><?xml version="1.0" encoding="utf-8"?>
<sst xmlns="http://schemas.openxmlformats.org/spreadsheetml/2006/main" count="825" uniqueCount="441">
  <si>
    <t>Streha</t>
  </si>
  <si>
    <t>Zidarska dela</t>
  </si>
  <si>
    <t>Vremenski pogoji za izvajanje fasade:</t>
  </si>
  <si>
    <t>Objekt</t>
  </si>
  <si>
    <t>GRADBENA DELA</t>
  </si>
  <si>
    <t>Rušitvena dela</t>
  </si>
  <si>
    <t>Betonska dela</t>
  </si>
  <si>
    <t>Tesarska dela</t>
  </si>
  <si>
    <t>Pripravljalna dela</t>
  </si>
  <si>
    <t>GRADBENOOBRTNIŠKA DELA</t>
  </si>
  <si>
    <t>OBRTNIŠKA DELA</t>
  </si>
  <si>
    <t>A.</t>
  </si>
  <si>
    <t>B.</t>
  </si>
  <si>
    <t>m3</t>
  </si>
  <si>
    <t>m2</t>
  </si>
  <si>
    <t>III.</t>
  </si>
  <si>
    <t>IV.</t>
  </si>
  <si>
    <t>V.</t>
  </si>
  <si>
    <t>VI.</t>
  </si>
  <si>
    <t>VII.</t>
  </si>
  <si>
    <t>VIII.</t>
  </si>
  <si>
    <t xml:space="preserve">Zidarska dela </t>
  </si>
  <si>
    <t>Ključavničarska dela</t>
  </si>
  <si>
    <t>Slikopleskarska dela</t>
  </si>
  <si>
    <t>Mizarska dela</t>
  </si>
  <si>
    <t>Keramičarska dela</t>
  </si>
  <si>
    <t xml:space="preserve">Obloge tal </t>
  </si>
  <si>
    <t>IX.</t>
  </si>
  <si>
    <t>Odvodnjavanje</t>
  </si>
  <si>
    <t>Zemeljska dela</t>
  </si>
  <si>
    <t>kpl</t>
  </si>
  <si>
    <t>Kraj in datum izdelave načrta:</t>
  </si>
  <si>
    <t>Osnovni podatki o projektni dokumentaciji:</t>
  </si>
  <si>
    <t>DDV</t>
  </si>
  <si>
    <t>I.</t>
  </si>
  <si>
    <t>II.</t>
  </si>
  <si>
    <t>Objekt:</t>
  </si>
  <si>
    <t>Vrsta del</t>
  </si>
  <si>
    <t>Opombe:</t>
  </si>
  <si>
    <t>Fasada</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</si>
  <si>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</si>
  <si>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</si>
  <si>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</si>
  <si>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</si>
  <si>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</si>
  <si>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</si>
  <si>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</si>
  <si>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</si>
  <si>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</si>
  <si>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Restavratorska dela</t>
  </si>
  <si>
    <t>Krovskokleparska dela</t>
  </si>
  <si>
    <t>PZI</t>
  </si>
  <si>
    <t>Druga gradbena dela</t>
  </si>
  <si>
    <t>Kamnoseška dela</t>
  </si>
  <si>
    <t>Krovska dela</t>
  </si>
  <si>
    <t>Fasaderska dela</t>
  </si>
  <si>
    <t>Ostalo</t>
  </si>
  <si>
    <t>Suhomontažna dela</t>
  </si>
  <si>
    <t>Poz.</t>
  </si>
  <si>
    <t>Opis postavke</t>
  </si>
  <si>
    <t>Enota</t>
  </si>
  <si>
    <t>Količina</t>
  </si>
  <si>
    <t>Cena</t>
  </si>
  <si>
    <t>Vrednost</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</si>
  <si>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</si>
  <si>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</si>
  <si>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</si>
  <si>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</si>
  <si>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</si>
  <si>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</si>
  <si>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</si>
  <si>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</si>
  <si>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</si>
  <si>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</si>
  <si>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</si>
  <si>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</si>
  <si>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</si>
  <si>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</si>
  <si>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</si>
  <si>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</si>
  <si>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</si>
  <si>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</si>
  <si>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</si>
  <si>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</si>
  <si>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</si>
  <si>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</si>
  <si>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</si>
  <si>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X.</t>
  </si>
  <si>
    <t>SPLOŠNE OPOMBE K POPISU DEL</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</si>
  <si>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</si>
  <si>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</si>
  <si>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</si>
  <si>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</si>
  <si>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</si>
  <si>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</si>
  <si>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</si>
  <si>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</si>
  <si>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</si>
  <si>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</si>
  <si>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</si>
  <si>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</si>
  <si>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</si>
  <si>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</si>
  <si>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</si>
  <si>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</si>
  <si>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</si>
  <si>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</si>
  <si>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</si>
  <si>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</si>
  <si>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</si>
  <si>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</si>
  <si>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</si>
  <si>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</si>
  <si>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</si>
  <si>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</si>
  <si>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</si>
  <si>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</si>
  <si>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</si>
  <si>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</si>
  <si>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</si>
  <si>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</si>
  <si>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</si>
  <si>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</si>
  <si>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</si>
  <si>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</si>
  <si>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</si>
  <si>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</si>
  <si>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</si>
  <si>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</si>
  <si>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</si>
  <si>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</si>
  <si>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</si>
  <si>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</si>
  <si>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</si>
  <si>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</si>
  <si>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</si>
  <si>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</si>
  <si>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</si>
  <si>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</si>
  <si>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</si>
  <si>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</si>
  <si>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</si>
  <si>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</si>
  <si>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</si>
  <si>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</si>
  <si>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</si>
  <si>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</si>
  <si>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</si>
  <si>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</si>
  <si>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</si>
  <si>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</si>
  <si>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</si>
  <si>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</si>
  <si>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</si>
  <si>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</si>
  <si>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</si>
  <si>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</si>
  <si>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</si>
  <si>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</si>
  <si>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Cene (DA=1 ali NE=0)</t>
  </si>
  <si>
    <t>OBVEZEN VPIS OSNOVNIH PODATKOV!!!</t>
  </si>
  <si>
    <t>Investitor:</t>
  </si>
  <si>
    <t>Vrsta projektne dokumentacije:</t>
  </si>
  <si>
    <t>REKAPITULACIJA UPRAVIČENIH STROŠKOV</t>
  </si>
  <si>
    <t>SKUPAJ UPRAVIČEN STROŠEK:</t>
  </si>
  <si>
    <t>*</t>
  </si>
  <si>
    <t>Upoštevati vse normative in tehnične pogoje za tovrstne objekte.</t>
  </si>
  <si>
    <t>Na željo investitorja in projektanta mora izvajalec del dati na vpogled vzorce in po izbranih vzorcih naročiti material in izvesti fasaderska dela. Barva se mora dobro sprijemati s podlago površina izvedenega premaza mora biti enakomerne strukture.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</si>
  <si>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</si>
  <si>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</si>
  <si>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Čiščenje izdelkov pred in po opravljenem delu in zaščita do predaje naročniku.</t>
  </si>
  <si>
    <t>Izvajalec fasaderskih del s svojim delom ne sme poškodovati ali onesnažiti drugih izdelkov, po potrebi mora te usrezno zaščititi.</t>
  </si>
  <si>
    <t>Po izvršenem delu mora izvajalec keramičarskih del odstraniti ves preostali material in odpadke ter očistiti prostore, ki so bili zaradi njegovih del onesnaženi.</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</si>
  <si>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</si>
  <si>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</si>
  <si>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Pri vseh pozicijah upoštevati tudi:</t>
  </si>
  <si>
    <t>kontrola in čiščenje in pranje podlag, razen če so zajeti v posebni postavki</t>
  </si>
  <si>
    <t>krpanje, popravilo in prednamazi podlag, razen če so zajeti v posebni postavki</t>
  </si>
  <si>
    <t>morebitne potrebne ojačitve na stenah</t>
  </si>
  <si>
    <t>obrobe in zaključke, razen če so zajeti v posebni postavki</t>
  </si>
  <si>
    <t>morebitno potrebne ojačitve robov</t>
  </si>
  <si>
    <t>izdelavo vseh potrebnih zaključkov</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</si>
  <si>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</si>
  <si>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</si>
  <si>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je dolžan pri ponudbi upoštevati vse povezane stroške, ki so potrebni za tehnično pravilno izvedbo del, ki jih ponuja v izvedbo (kot npr. razni pritrdilni material, vezni in tesnilni material, stikovanje, sidra, nosilne profile, podkonstrukcije in podobno).</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</si>
  <si>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</si>
  <si>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</si>
  <si>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</si>
  <si>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</si>
  <si>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</si>
  <si>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r>
      <t>Previdna odstranitev raznih predmetov za ponovno uporabo</t>
    </r>
    <r>
      <rPr>
        <sz val="9"/>
        <rFont val="Arial"/>
        <family val="2"/>
      </rPr>
      <t>, zaščita in d</t>
    </r>
    <r>
      <rPr>
        <sz val="9"/>
        <rFont val="Arial"/>
        <family val="2"/>
        <charset val="238"/>
      </rPr>
      <t>eponiranje na gradbišču oziroma objektu ter ponovna montaža po končanih delih; (mesto skladiščenja na objektu določi investitior - uporabnik)</t>
    </r>
  </si>
  <si>
    <r>
      <t>Odstranitev raznih predmetov</t>
    </r>
    <r>
      <rPr>
        <sz val="9"/>
        <rFont val="Arial"/>
        <family val="2"/>
        <charset val="238"/>
      </rPr>
      <t xml:space="preserve"> z nakladanjem in odvozom v javno deponijo, vključno s plačilom ustrezne pristojbine;</t>
    </r>
  </si>
  <si>
    <r>
      <t>Dobava in montaža strešnih odtočnih cevi</t>
    </r>
    <r>
      <rPr>
        <sz val="9"/>
        <rFont val="Arial CE"/>
        <family val="2"/>
        <charset val="238"/>
      </rPr>
      <t xml:space="preserve"> iz pocinkane in barvane pločevine,</t>
    </r>
    <r>
      <rPr>
        <sz val="9"/>
        <rFont val="Arial CE"/>
        <charset val="238"/>
      </rPr>
      <t xml:space="preserve"> razvite širine do 55 cm in debeline 0,6 mm, kompletno z zaščitno rešetko, odtočnimi kotlički, koleni, pritrjevanjem cevi v nosilno konstrukcijo, ves pritrdilni in spojni material, vodonepropustno izvedbo, obračun po tekočem metru;</t>
    </r>
  </si>
  <si>
    <t>REKAPITULACIJA NEUPRAVIČENIH STROŠKOV</t>
  </si>
  <si>
    <t>tablice</t>
  </si>
  <si>
    <t xml:space="preserve">V ceni fasade upoštevati, da odprtine do 3,0 m2 pri površini niso odbite, zato se špalete širine do 20 cm ne obračunavajo posebej.   </t>
  </si>
  <si>
    <t>Pri odprtinah nad 3 m2 se odbijajo površine nad 3,0 m2 , špalete širine do 20 cm se ne obračunavajo posebej.</t>
  </si>
  <si>
    <r>
      <t xml:space="preserve">Premaz fasadne površine </t>
    </r>
    <r>
      <rPr>
        <sz val="9"/>
        <rFont val="Arial"/>
        <family val="2"/>
      </rPr>
      <t>s silikatnim utrjevalcem podlage, obračun po m2;</t>
    </r>
  </si>
  <si>
    <t>V ceni upoštevati vse sistemske fasadne profile, kot so nosilne letve za izolacijo, vogalnike, odkapne profile, profil za zaključevanje na kleparske izdelke, dilatacijski profili…</t>
  </si>
  <si>
    <t>V ceni upoštevati vsa sistemska sidra in čepe.</t>
  </si>
  <si>
    <t>omarice velikosti do 1,0 m2</t>
  </si>
  <si>
    <r>
      <t>Prilagoditev inštalacijskih omaric</t>
    </r>
    <r>
      <rPr>
        <sz val="9"/>
        <rFont val="Arial"/>
        <family val="2"/>
      </rPr>
      <t xml:space="preserve"> na novo fasado, komplet z vsemi potrebnimi deli, obračun po komadu;</t>
    </r>
  </si>
  <si>
    <r>
      <t>Pranje fasade</t>
    </r>
    <r>
      <rPr>
        <sz val="9"/>
        <rFont val="Arial"/>
        <family val="2"/>
      </rPr>
      <t xml:space="preserve"> z visokotlačnim čistilcem pod pritiskom 80-100 bar, obračun po m2;</t>
    </r>
  </si>
  <si>
    <t>Opomba:</t>
  </si>
  <si>
    <t xml:space="preserve">V ceni fasade upoštevati, da odprtine do 3,0 m2 pri površini niso odbite, zato se špalete širine do 20 cm ne obračunavajo posebej. Pri odprtinah nad 3 m2 se odbijajo površine nad 3,0 m2 , špalete širine do 20 cm se ne obračunavajo posebej. </t>
  </si>
  <si>
    <t>GRADBENOOBRTNIŠKA DELA - NEUPRAVIČENI STROŠKI</t>
  </si>
  <si>
    <r>
      <t>Ureditev gradbišča</t>
    </r>
    <r>
      <rPr>
        <sz val="9"/>
        <rFont val="Arial CE"/>
        <family val="2"/>
        <charset val="238"/>
      </rPr>
      <t xml:space="preserve"> skladno z  varnostnim načrtom, ki obsega naslednja dela:</t>
    </r>
  </si>
  <si>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</si>
  <si>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</si>
  <si>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</si>
  <si>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</si>
  <si>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</si>
  <si>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</si>
  <si>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</si>
  <si>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gradbiščni el. priključek skupaj z ozemlitvijo in vsemi meritvami</t>
  </si>
  <si>
    <t>gradbiščni vodovodni priključek s števcem</t>
  </si>
  <si>
    <t>zaščite proti padcem predmetov</t>
  </si>
  <si>
    <t>Po končanih delih se območje vzpostavi v prvotno stanje</t>
  </si>
  <si>
    <t>Kleparska dela</t>
  </si>
  <si>
    <t>SKUPAJ NEUPRAVIČEN STROŠEK:</t>
  </si>
  <si>
    <r>
      <t>Odvoz odvečnega materiala od izkopa na trajno deponijo</t>
    </r>
    <r>
      <rPr>
        <sz val="9"/>
        <rFont val="Arial"/>
        <family val="2"/>
      </rPr>
      <t xml:space="preserve"> gradbenega materiala s koncesijo za odlaganje tovrstnih odpadkov, s plačilom takse na deponiji, z nakladanjem in razkladanjem, obračun po m3 v raščenem stanju;</t>
    </r>
  </si>
  <si>
    <r>
      <t xml:space="preserve">Odstranjevanje asfalta, </t>
    </r>
    <r>
      <rPr>
        <sz val="9"/>
        <rFont val="Arial"/>
        <family val="2"/>
        <charset val="238"/>
      </rPr>
      <t>z nakladanjem in odvozom ruševin v javno deponijo, vključno s plačilom ustrezne pristojbine, obračun po m2;</t>
    </r>
  </si>
  <si>
    <t>DDV:</t>
  </si>
  <si>
    <t>SKUPAJ Z DDV:</t>
  </si>
  <si>
    <t>Ostala GO dela</t>
  </si>
  <si>
    <t>UPRAVIČENI STROŠKI - GO DELA</t>
  </si>
  <si>
    <t>NEUPRAVIČENI STROŠKI - GO DELA</t>
  </si>
  <si>
    <r>
      <t>Kombiniran strojni (80%) in delno ročni (20%) izkop</t>
    </r>
    <r>
      <rPr>
        <sz val="9"/>
        <rFont val="Arial CE"/>
        <charset val="238"/>
      </rPr>
      <t xml:space="preserve"> </t>
    </r>
    <r>
      <rPr>
        <b/>
        <sz val="9"/>
        <rFont val="Arial CE"/>
        <charset val="238"/>
      </rPr>
      <t>ob objektu</t>
    </r>
    <r>
      <rPr>
        <sz val="9"/>
        <rFont val="Arial CE"/>
        <charset val="238"/>
      </rPr>
      <t xml:space="preserve"> v terenu III. kategorije, nakladanje in odvoz na začasno deponijo gradbenega materiala na gradbišču, obračun po m3;</t>
    </r>
  </si>
  <si>
    <r>
      <t xml:space="preserve">Nakladanje, dovoz in zasip ob objektu </t>
    </r>
    <r>
      <rPr>
        <sz val="9"/>
        <rFont val="Arial"/>
        <family val="2"/>
      </rPr>
      <t>s finejšim materialom iz začasne deponije gradbišča z razgrinjanjem in utrjevanjem v slojih primerne debeline (ca 30 cm) do potrebne zbitosti, obračun po m3 v raščenem stanju;</t>
    </r>
  </si>
  <si>
    <r>
      <t>Dobava in izvedba zaščite vkopanega dela vertikalne hidroizolacije</t>
    </r>
    <r>
      <rPr>
        <sz val="9"/>
        <rFont val="Arial"/>
        <family val="2"/>
      </rPr>
      <t xml:space="preserve"> pred poškodbami s trdo toplotno izolacijo xps deb. 15 cm ter zaščita s čepasto folijo čepasto folijo, obračun po m2;</t>
    </r>
  </si>
  <si>
    <r>
      <t xml:space="preserve">Fino planiranje in utrjevanje </t>
    </r>
    <r>
      <rPr>
        <sz val="9"/>
        <rFont val="Arial"/>
        <family val="2"/>
        <charset val="238"/>
      </rPr>
      <t>+- 1 cm pred polaganjem asfalta, obračun po m2;</t>
    </r>
  </si>
  <si>
    <t>REPUBLIKA SLOVENIJA, MINISTRSTVO ZA OBRAMBO</t>
  </si>
  <si>
    <t>Vojkova cesta 55, Ljubljana</t>
  </si>
  <si>
    <t xml:space="preserve">ENERGETSKA PRENOVA OBJEKTOV V VOJAŠNICI POSTOJNA
objekt št. 2: upravni objekt </t>
  </si>
  <si>
    <t>Nova Gorica, marec 2018</t>
  </si>
  <si>
    <r>
      <t xml:space="preserve">Odstranitev strehe v celotni sestavi do špirovcev in notranjega lesenega opaža </t>
    </r>
    <r>
      <rPr>
        <sz val="9"/>
        <rFont val="Arial"/>
        <family val="2"/>
        <charset val="238"/>
      </rPr>
      <t>(azbestna vlakocementna kritina, dvojno letvanje, izolacija, folija), z nakladanjem in odvozom v javno deponijo, vključno s plačilom ustrez</t>
    </r>
    <r>
      <rPr>
        <sz val="9"/>
        <rFont val="Arial"/>
        <family val="2"/>
      </rPr>
      <t>ne pristojbine ter vsem potrebnim delom za odstranjevanje in odvoz azbestne kritine, obračun po m2;</t>
    </r>
  </si>
  <si>
    <t>Odstranjevalna in rušitvena dela</t>
  </si>
  <si>
    <r>
      <t>Dobava in polaganje parne zapore</t>
    </r>
    <r>
      <rPr>
        <sz val="9"/>
        <rFont val="Arial"/>
        <family val="2"/>
      </rPr>
      <t xml:space="preserve"> na strešne površine (komplet preko obstoječih špirovcev), s prenosi in s pomožnimi deli na objektu, obračun po kvadratnem metru;</t>
    </r>
  </si>
  <si>
    <r>
      <t>Dobava in polaganje toplotne izolacije</t>
    </r>
    <r>
      <rPr>
        <sz val="9"/>
        <rFont val="Arial"/>
        <family val="2"/>
      </rPr>
      <t xml:space="preserve"> iz mineralne volne, med špirovci, deb. 14 cm, kot npr. Knauf Insulation NatuRoll Plus (Classic 040) Unifit, s prenosi in s pomožnimi deli na objektu, obračun po m2;</t>
    </r>
  </si>
  <si>
    <r>
      <rPr>
        <b/>
        <sz val="9"/>
        <rFont val="Arial"/>
        <family val="2"/>
        <charset val="238"/>
      </rPr>
      <t>Dobava in polaganje trde toplotna izolacija</t>
    </r>
    <r>
      <rPr>
        <sz val="9"/>
        <rFont val="Arial"/>
        <family val="2"/>
        <charset val="238"/>
      </rPr>
      <t xml:space="preserve"> deb. 12 cm vijačena na špirovce, kot npr. Termotop, z λ = 0,040W/mK, s prenosi in vsemi pomožnimi deli, obračun po m2;</t>
    </r>
  </si>
  <si>
    <r>
      <t>Dobava in polaganje paropropustne sekundarne kritine</t>
    </r>
    <r>
      <rPr>
        <sz val="9"/>
        <rFont val="Arial"/>
        <family val="2"/>
        <charset val="238"/>
      </rPr>
      <t xml:space="preserve">, kot npr. Knauf Insulation Homeseal LDS 0,04 na strešne površine, s prenosi in s pomožnimi deli na </t>
    </r>
    <r>
      <rPr>
        <sz val="9"/>
        <rFont val="Arial"/>
        <family val="2"/>
      </rPr>
      <t>objektu, obračun po m2;</t>
    </r>
  </si>
  <si>
    <r>
      <t>Dvojno letvanje strehe</t>
    </r>
    <r>
      <rPr>
        <sz val="9"/>
        <rFont val="Arial"/>
        <family val="2"/>
      </rPr>
      <t xml:space="preserve"> s prečnimi letvami 4 x 6 cm in vzdolžnimi 4 x 6 cm za pločevinasto kritino, letve zaščitene z insekticidnimi in fungicidnimi premazi za les, obračun po m2;</t>
    </r>
  </si>
  <si>
    <r>
      <t xml:space="preserve">Dobava kritine in pokrivanje strehe </t>
    </r>
    <r>
      <rPr>
        <sz val="9"/>
        <rFont val="Arial"/>
        <family val="2"/>
      </rPr>
      <t>s ploševinastimi profiliranimi strešnimi paneli z obrizgom 10 mm s spodnje strani v barvi po izbiri projektanta, vijačeno na podkonstrukcijo (po detajlu proizvajalca). Montaža v skladu z detajli in navodili dobavitelja. Vključno s vsem pritdilnim in spojnim materialom, zaščitno mrežico proti mrčesu (kap, sleme), vsemi dodatnimi deli in prenosi, obračun po m2;</t>
    </r>
  </si>
  <si>
    <r>
      <t xml:space="preserve">Dobava in montaža točkovnih strešnih snegolovov, </t>
    </r>
    <r>
      <rPr>
        <sz val="9"/>
        <rFont val="Arial"/>
        <family val="2"/>
      </rPr>
      <t>vključno s pritrdilnim materialom, izvedeni po navodilih dobavitelja kritine, obračun po kosu;</t>
    </r>
  </si>
  <si>
    <r>
      <rPr>
        <b/>
        <sz val="9"/>
        <rFont val="Arial"/>
        <family val="2"/>
        <charset val="238"/>
      </rPr>
      <t>Dobava in montaža slemenskih elementov za pločevinasto kritino</t>
    </r>
    <r>
      <rPr>
        <sz val="9"/>
        <rFont val="Arial"/>
        <family val="2"/>
        <charset val="238"/>
      </rPr>
      <t>, dobava materiala, vsa pomožna dela na objektu, obračun po tekočem metru;</t>
    </r>
  </si>
  <si>
    <r>
      <t xml:space="preserve">Dobava in montaža nove pločevinaste obrobe obstoječih dimnikov </t>
    </r>
    <r>
      <rPr>
        <sz val="9"/>
        <rFont val="Arial"/>
        <family val="2"/>
        <charset val="238"/>
      </rPr>
      <t>(dim. cca 60 x 60 cm), vključno s pritrdilnim in spojnim materialom, vodonepropustno izvedbo, obračun po kosu;</t>
    </r>
  </si>
  <si>
    <r>
      <t xml:space="preserve">Dobava in montaža nove pločevinaste obrobe z drenažo in parno zaporo </t>
    </r>
    <r>
      <rPr>
        <sz val="9"/>
        <rFont val="Arial"/>
        <family val="2"/>
        <charset val="238"/>
      </rPr>
      <t>okrog obstoječih Velux oken (dim. cca 170 x 70 cm), po detajlu dobavitelja oken za poglobljeno vgradnjo, vključno s pritrdilnim in spojnim materialom, vodonepropustno izvedbo, obračun po kosu;</t>
    </r>
  </si>
  <si>
    <t>kovinska omarica ob vhodu</t>
  </si>
  <si>
    <t>rešetke na fasadi</t>
  </si>
  <si>
    <t>okenske police in kotnik ob betonskem odbojniku pri fasadi</t>
  </si>
  <si>
    <r>
      <t>Odstranitev kleparskih elementov</t>
    </r>
    <r>
      <rPr>
        <sz val="9"/>
        <rFont val="Arial"/>
        <family val="2"/>
        <charset val="238"/>
      </rPr>
      <t xml:space="preserve"> z nakladanjem in odvozom v javno deponijo, vključno s plačilom ustrezne pristojbine; (strešne čelne obrobe, žlebovi in odtočne cevi, obrobe strešnih oken in dimnikov)</t>
    </r>
  </si>
  <si>
    <r>
      <t>Odstranitev vrat</t>
    </r>
    <r>
      <rPr>
        <sz val="9"/>
        <rFont val="Arial"/>
        <family val="2"/>
      </rPr>
      <t xml:space="preserve">, upoštevati snemanje vratnih kril, izbijanje okvirjev ter nakladanjem in odvozom v javno deponijo, vključno s plačilom ustrezne pristojbine; </t>
    </r>
  </si>
  <si>
    <t>vrata vel. do 2,5 m2</t>
  </si>
  <si>
    <t>vrata vel. od 4 do 6 m2</t>
  </si>
  <si>
    <t>okna vel. do 2 m2</t>
  </si>
  <si>
    <r>
      <t>Odstranitev oken,</t>
    </r>
    <r>
      <rPr>
        <sz val="9"/>
        <rFont val="Arial"/>
        <family val="2"/>
      </rPr>
      <t xml:space="preserve"> kompletno z okvirji in rešetkami, z nakladanjem in odvozom v javno deponijo, vključno s plačilom ustrezne pristojbine; </t>
    </r>
  </si>
  <si>
    <r>
      <rPr>
        <b/>
        <sz val="9"/>
        <rFont val="Arial CE"/>
        <charset val="238"/>
      </rPr>
      <t>Odstranitev kopilit zasteklitev</t>
    </r>
    <r>
      <rPr>
        <sz val="9"/>
        <rFont val="Arial CE"/>
        <family val="2"/>
        <charset val="238"/>
      </rPr>
      <t xml:space="preserve">, kompletno z okvirji, z nakladanjem in odvozom v javno deponijo, vključno s plačilom ustrezne pristojbine, obračun po m2; </t>
    </r>
  </si>
  <si>
    <r>
      <t>Odstranjevanje obstoječe fasade</t>
    </r>
    <r>
      <rPr>
        <sz val="9"/>
        <rFont val="Arial CE"/>
        <family val="2"/>
        <charset val="238"/>
      </rPr>
      <t xml:space="preserve"> (stiropor ca 6 cm) v kompletu z nalaganjem in odvozom v javno deponijo, vključno s plačilom ustrezne pristojbine, obračun po m2;</t>
    </r>
  </si>
  <si>
    <r>
      <t>Rušenje AB zidca (robnika) ob objektu</t>
    </r>
    <r>
      <rPr>
        <sz val="9"/>
        <rFont val="Arial"/>
        <family val="2"/>
        <charset val="238"/>
      </rPr>
      <t>, z nakladanjem in odvozom ruševin v javno deponijo, vključno s plačilom ustrezne pristojbine, obračun po m3;</t>
    </r>
  </si>
  <si>
    <r>
      <t>Rušenje AB pločnika okoli objekta</t>
    </r>
    <r>
      <rPr>
        <sz val="9"/>
        <rFont val="Arial"/>
        <family val="2"/>
        <charset val="238"/>
      </rPr>
      <t>, z nakladanjem in odvozom ruševin v javno deponijo, vključno s plačilom ustrezne pristojbine, obračun po m3;</t>
    </r>
  </si>
  <si>
    <r>
      <t>Rezanje asfaltnih plasti</t>
    </r>
    <r>
      <rPr>
        <sz val="9"/>
        <rFont val="Arial"/>
        <family val="2"/>
        <charset val="238"/>
      </rPr>
      <t xml:space="preserve"> okoli objekta s talno diamantno žago, debelina do 10 cm, obračun po tekočem metru;</t>
    </r>
  </si>
  <si>
    <t>kovinski predpražnik dim. cca 150 x 70 cm</t>
  </si>
  <si>
    <r>
      <t>Rušenje tlakov pred vhodom</t>
    </r>
    <r>
      <rPr>
        <sz val="9"/>
        <rFont val="Arial"/>
        <family val="2"/>
        <charset val="238"/>
      </rPr>
      <t xml:space="preserve"> v predvideni sestavi: keramika, estrih, hidroizolacija, z nakladanjem in odvozom ruševin v javno deponijo, vključno s plačilom ustrezne pristojbine, obračun po m2;</t>
    </r>
  </si>
  <si>
    <r>
      <t>Ročni izkop</t>
    </r>
    <r>
      <rPr>
        <sz val="9"/>
        <rFont val="Arial CE"/>
        <charset val="238"/>
      </rPr>
      <t xml:space="preserve"> </t>
    </r>
    <r>
      <rPr>
        <b/>
        <sz val="9"/>
        <rFont val="Arial CE"/>
        <charset val="238"/>
      </rPr>
      <t>ob objektu</t>
    </r>
    <r>
      <rPr>
        <sz val="9"/>
        <rFont val="Arial CE"/>
        <charset val="238"/>
      </rPr>
      <t xml:space="preserve"> (med fasadi in opornim zidičem) v terenu III. kategorije, nakladanje in odvoz na začasno deponijo gradbenega materiala na gradbišču, obračun po m3;</t>
    </r>
  </si>
  <si>
    <r>
      <t>Dobava in zasip ob objektu</t>
    </r>
    <r>
      <rPr>
        <sz val="9"/>
        <rFont val="Arial"/>
        <family val="2"/>
      </rPr>
      <t xml:space="preserve"> - pod asfaltom s tamponskim materialom 0/32 mm v slojih primerne debeline (ca 30 cm) z dobavo materiala, dovozom razplaniranjem in utrjevanjem do potrebne zbitosti, pomožna dela, prenosi;</t>
    </r>
  </si>
  <si>
    <r>
      <t>Fino planiranje in utrjevanje</t>
    </r>
    <r>
      <rPr>
        <sz val="9"/>
        <rFont val="Arial"/>
        <family val="2"/>
        <charset val="238"/>
      </rPr>
      <t xml:space="preserve"> terena pod pločnikom, na +-2 cm, pomožna dela, prenosi, obračun po m2;</t>
    </r>
  </si>
  <si>
    <r>
      <t xml:space="preserve">Čiščenje in pranje obstoječe vertikalne hidroizolacije </t>
    </r>
    <r>
      <rPr>
        <sz val="9"/>
        <rFont val="Arial"/>
        <family val="2"/>
        <charset val="238"/>
      </rPr>
      <t>pred izdelavo nove, obračun po m2;</t>
    </r>
  </si>
  <si>
    <r>
      <t>Dobava in izvedba vertikalne hidroizolacije</t>
    </r>
    <r>
      <rPr>
        <sz val="9"/>
        <rFont val="Arial"/>
        <family val="2"/>
      </rPr>
      <t>, 1x hladni premaz, bitumenski varilni trakovi kot npr. Izotekt V4 - en sloj, navezava na obstoječo, vključena vsa pomožna dela, obračun po m2;</t>
    </r>
  </si>
  <si>
    <r>
      <t xml:space="preserve">Čiščenje in pranje obstoječe podlage </t>
    </r>
    <r>
      <rPr>
        <sz val="9"/>
        <rFont val="Arial"/>
        <family val="2"/>
        <charset val="238"/>
      </rPr>
      <t>za horizontalno hidroizolacijo pred vhodom, obračun po m2;</t>
    </r>
  </si>
  <si>
    <r>
      <t>Dobava in izvedba horizontalne hidroizolacije</t>
    </r>
    <r>
      <rPr>
        <sz val="9"/>
        <rFont val="Arial"/>
        <family val="2"/>
      </rPr>
      <t>, 1x hladni premaz, bitumenski varilni trakovi kot npr. Izotekt V4 - en sloj, komplet z zaključki 20 cm na zid in navezava na obstoječo, vključena vsa pomožna dela, obračun po m2;</t>
    </r>
  </si>
  <si>
    <r>
      <t>Dobava in izvedba zaščite vkopanega dela vertikalne hidroizolacije</t>
    </r>
    <r>
      <rPr>
        <sz val="9"/>
        <rFont val="Arial"/>
        <family val="2"/>
      </rPr>
      <t xml:space="preserve"> pred poškodbami s trdo toplotno izolacijo xps deb. 18 cm ter zaščita s čepasto folijo čepasto folijo, obračun po m2;</t>
    </r>
  </si>
  <si>
    <r>
      <t>Dobava in vgraditev betonskega robnika</t>
    </r>
    <r>
      <rPr>
        <sz val="9"/>
        <rFont val="Arial"/>
        <family val="2"/>
      </rPr>
      <t xml:space="preserve"> dim. 5/25 cm, komplet s podlogo iz betona C16/20 in fugiranjem, obračun po tekočem metru;</t>
    </r>
  </si>
  <si>
    <r>
      <t>Dobava in polagan</t>
    </r>
    <r>
      <rPr>
        <b/>
        <sz val="9"/>
        <rFont val="Arial"/>
        <family val="2"/>
        <charset val="238"/>
      </rPr>
      <t>je pranih betonskih plošč</t>
    </r>
    <r>
      <rPr>
        <sz val="9"/>
        <rFont val="Arial"/>
        <family val="2"/>
      </rPr>
      <t>, v podložni beton C 16/20 deb. 10 cm, armiranega z armaturno mrežo Q 226, komplet z izvedbo fugiranja, obračun po m2;</t>
    </r>
  </si>
  <si>
    <r>
      <rPr>
        <b/>
        <sz val="9"/>
        <rFont val="Arial CE"/>
        <charset val="238"/>
      </rPr>
      <t>Krpanje asfalta ob objektu proti cesti</t>
    </r>
    <r>
      <rPr>
        <sz val="9"/>
        <rFont val="Arial CE"/>
        <family val="2"/>
        <charset val="238"/>
      </rPr>
      <t xml:space="preserve"> deb. 10 cm v sestavi: nosilne plasti drobljenca AC 22 base B50/70, A3 v debelini 6 cm in obrabnozaporne plasti bitumenskega betona AC 11 surf B50/70, A3 iz zmesi zrn iz silikatnih kamnin in cestogradbenega bitumna v debelini 4 cm, komplet z vsemi pomožnimi deli (obrizg navezave z obstoječim asfaltom z bitumensko emulzijo), obračun po m2;</t>
    </r>
  </si>
  <si>
    <t>Ostala dela</t>
  </si>
  <si>
    <r>
      <t xml:space="preserve">Izdelava tankoslojne talne označbe </t>
    </r>
    <r>
      <rPr>
        <sz val="9"/>
        <rFont val="Arial"/>
        <family val="2"/>
      </rPr>
      <t>z enokomponentno rumeno barvo, strojno deb. plasti suhe snovi 250 mikrometrov, perle 250 g/m2, širine 10 cm, obračun po m1;</t>
    </r>
  </si>
  <si>
    <r>
      <t>Dobava in montaža novega Rf pločevinastega kotnika na novem AB zidcu ob fasadi</t>
    </r>
    <r>
      <rPr>
        <sz val="9"/>
        <rFont val="Arial"/>
        <family val="2"/>
        <charset val="238"/>
      </rPr>
      <t xml:space="preserve"> (proti cesti), razvite širine do 10 cm in debeline 0,6 mm, pritrjeno v nosilno konstrukcijo, komplet s vsem pritrdilnim in spojnim materialom, kitanjem - vodonepropustno izvedbo, obračun po tekočem metru;</t>
    </r>
  </si>
  <si>
    <r>
      <t>Izdelava fasadnih odrov višine do 10 m</t>
    </r>
    <r>
      <rPr>
        <sz val="9"/>
        <rFont val="Arial"/>
        <family val="2"/>
      </rPr>
      <t>, naprava podstavka, montaža in demontaža ter vsa pomožna dela na gradbišču, zaščita odra z mrežico oz. tkanino, obračun po kvadratnem metru;</t>
    </r>
  </si>
  <si>
    <r>
      <rPr>
        <b/>
        <sz val="9"/>
        <rFont val="Arial"/>
        <family val="2"/>
        <charset val="238"/>
      </rPr>
      <t>Dobava in izvedba fasade s toplotno izolacijo debeline 20 cm</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mineralni material 4 cm, tlačna trdnost min 300 kPa, razplastna trdnost min 80 kPa, ʎmax=0,043 W/mK, požarni razred A1 (tipa Multipor ali enakovredno).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</si>
  <si>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t>Dobava ter komplet izdelava toplotnoizolativne fasade cokla</t>
    </r>
    <r>
      <rPr>
        <b/>
        <sz val="9"/>
        <rFont val="Arial"/>
        <family val="2"/>
        <charset val="238"/>
      </rPr>
      <t xml:space="preserve"> z XPS ploščami debeline 15 cm (pri vhodu),</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zaključni silikonski zariban omet granulacija 2 mm (kulirplast) v barvi po izboru projektanta, komplet s pripravo podlage, kitanje stika s pločnikomsz trajno elastičnim kitom Juboflex MS, dobavo materiala, prenosi, transport, vsa pomožna dela ter ves drobni pritrdilni material in vse potrebne letvice in profile, dilatacijske in odkapne profile, obračun po m2;</t>
    </r>
  </si>
  <si>
    <r>
      <t>Dobava ter komplet izdelava toplotnoizolativne fasade cokla</t>
    </r>
    <r>
      <rPr>
        <b/>
        <sz val="9"/>
        <rFont val="Arial"/>
        <family val="2"/>
        <charset val="238"/>
      </rPr>
      <t xml:space="preserve"> z XPS ploščami debeline 18 cm,</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zaključni silikonski zariban omet granulacija 2 mm (kulirplast) v barvi po izboru projektanta, komplet s pripravo podlage, kitanje stika s pločnikomsz trajno elastičnim kitom Juboflex MS, dobavo materiala, prenosi, transport, vsa pomožna dela ter ves drobni pritrdilni material in vse potrebne letvice in profile, dilatacijske in odkapne profile, obračun po m2;</t>
    </r>
  </si>
  <si>
    <t>dimenzij 50 X 40 cm</t>
  </si>
  <si>
    <t>dimenzij 30 X 30 cm</t>
  </si>
  <si>
    <r>
      <t>Dobava in montaža kovinske prezračevalne rešetke na fasadi</t>
    </r>
    <r>
      <rPr>
        <sz val="9"/>
        <rFont val="Arial CE"/>
        <family val="2"/>
        <charset val="238"/>
      </rPr>
      <t xml:space="preserve"> z mrežico proti mrčesu, komplet z vsem pritrdilnim materialom, obračun po komadu;</t>
    </r>
  </si>
  <si>
    <r>
      <t>Dobava in montaža ALU otiralnega predpražnika</t>
    </r>
    <r>
      <rPr>
        <sz val="9"/>
        <rFont val="Arial"/>
        <family val="2"/>
      </rPr>
      <t xml:space="preserve"> pri vhodu, velikosti 145 x 70 cm, okvir izdelan iz ALU kotnika 25x25x2 s sidri za vzidavo, obračun po komadu;</t>
    </r>
  </si>
  <si>
    <r>
      <rPr>
        <b/>
        <sz val="9"/>
        <rFont val="Arial CE"/>
        <charset val="238"/>
      </rPr>
      <t xml:space="preserve">Zasteklitev 'O01': </t>
    </r>
    <r>
      <rPr>
        <sz val="9"/>
        <rFont val="Arial CE"/>
        <family val="2"/>
        <charset val="238"/>
      </rPr>
      <t xml:space="preserve">
Dimenzije in opis:
tropoljna ALU zasteklitev, širina 3,00 m * višina 3,70 m (4,95 m)
3x fiksno polje; delitev po shemi. U celotnega okna max. (W/m2K)=1.0
Sistem kot npr. Schüco AWS 75.SI++ ali enakovredno.
Barva profilacije: elektrostatično prašno barvano, barva po izbiri projektanta
Zasteklitev: troslojna, Ug = 0,7 W/m2K, TPS distančnik. Zasteklitev varnostno lepljeno steklo na notranji strani.
Ostalo:
pod oknom sistemski Schüco PVC 'basis' profil;
zunanja polica ALU ekstrudirana s sistemskimi zaključki in spojnimi elementi, širine cca 35 cm; vogalne  ALU pokrivne letvice
z vsem potrebnim montažnim in tesnilnim materialom; montaža po RAL smernicah montaže.</t>
    </r>
  </si>
  <si>
    <r>
      <rPr>
        <b/>
        <sz val="9"/>
        <rFont val="Arial"/>
        <family val="2"/>
        <charset val="238"/>
      </rPr>
      <t xml:space="preserve">Okno 'O02': </t>
    </r>
    <r>
      <rPr>
        <sz val="9"/>
        <rFont val="Arial"/>
        <family val="2"/>
        <charset val="238"/>
      </rPr>
      <t xml:space="preserve">
Dim. šxh 0,60m x 0,60m. Enokrilno okno (odpiranje po verikalni in horizontalni osi), s toplotno izolativnimi PVC barvanimi okvirji, kot. npr. Schüco Corona SI 82,  v barvi po izbiri projektanta; steklo je troslojni termopan z nizko emisijskim nanosom - U celotnega okna max. (W/m2K)=1.0; faktor prepustnosti sončnega sevanja gn=0,30; delitev po zgornji skici. Vse potrebno okovje, tesnila, RAL vgradnja v nosilno konstrukcijo.  
Zunanja PVC barvana polica deb. 6 mm. Notranja kamnita polica je obstoječa.
Notranje pokrivne PVC letvice med okvirji in konstrukcijo.</t>
    </r>
  </si>
  <si>
    <r>
      <rPr>
        <b/>
        <sz val="9"/>
        <rFont val="Arial"/>
        <family val="2"/>
        <charset val="238"/>
      </rPr>
      <t xml:space="preserve">Zasteklitev 'O03': </t>
    </r>
    <r>
      <rPr>
        <sz val="9"/>
        <rFont val="Arial"/>
        <family val="2"/>
        <charset val="238"/>
      </rPr>
      <t xml:space="preserve">
Dimenzije in opis:
dvopoljna ALU zasteklitev, širina 1,56 m * višina 2,93 m 
(spodnji del) fiksno polje, zgornji del enokrilno odpiranje po V in H osi; delitev po shemi.
Sistem kot npr. Schüco AWS 75.SI++ ali enakovredno.
Barva profilacije: elektrostatično prašno barvano, barva po izbiri projektanta
Zasteklitev: troslojna, Ug = 0,7 W/m2K, TPS distančnik, sončnozaščitno - faktor prepustnosti sončnega sevanja g = 0,30; spodnji del zasteklitev varnostno lepljeno steklo na notranji strani
Oprema okna (odpirajoče polje): Schüco AvanTec SimplySmart (skrito okovje), nevidno okovje za odpiranje po V in H osi. 
Ostalo:
pod oknom sistemski Schüco PVC 'basis' profil;
zunanja polica ALU ekstrudirana s sistemskimi zaključki in spojnimi elementi, širine cca 35 cm; vogalne  ALU pokrivne letvice
z vsem potrebnim montažnim in tesnilnim materialom; montaža po RAL smernicah montaže.</t>
    </r>
  </si>
  <si>
    <r>
      <rPr>
        <b/>
        <sz val="9"/>
        <rFont val="Arial"/>
        <family val="2"/>
        <charset val="238"/>
      </rPr>
      <t>Vhodna vrata 'V01':</t>
    </r>
    <r>
      <rPr>
        <sz val="9"/>
        <rFont val="Arial"/>
        <family val="2"/>
        <charset val="238"/>
      </rPr>
      <t xml:space="preserve">
Dimenzije in opis: širina 1,05 m * višina 2,50 m 
zunanja alu-steklena dvokrilna vrata svetle širine prehoda min 90 cm (med odprtimi krili), odpiranje noter; delitev po shemi v načrtu. U vrat max. (W/m2K)=1.6
Sistem kot npr. Schüco ADS 65 HD ali enakovredno
Barva profilacije: RAL barva po izbiri projektanta
Zasteklitev: dvoslojni termopan - steklo varnostno lepljeno. 
Oprema vrata:
nasadila: sistemska Schüco cilndrična
ključavnica, kljuka: cilindrična ključavnica z enotočkovnim zapiranjem, inoks kljuki skladni s SIST EN179
zapiralo: GEZE TS 5000 s sinhronizacijo zapiranja
Izvedba praga: spodnji zaključek vrat je potrebno izvesti s sistemskim pragom iz aluminija/umetne mase z zarobljenim vogalom, višine 20 mm, opremljenim s sistemskim tesnjenjem; pod pragom sistemski Schüco PVC profili za pritrditev na AB ploščo 'v tlaku'.
Ostalo: nalepni trak po celotni dolžini zasteklitve; z vsem potrebnim montažnim in tesnilnim materialom</t>
    </r>
  </si>
  <si>
    <r>
      <rPr>
        <b/>
        <sz val="9"/>
        <rFont val="Arial"/>
        <family val="2"/>
        <charset val="238"/>
      </rPr>
      <t>Vhodna vrata  'V02':</t>
    </r>
    <r>
      <rPr>
        <sz val="9"/>
        <rFont val="Arial"/>
        <family val="2"/>
        <charset val="238"/>
      </rPr>
      <t xml:space="preserve">
Dimenzije in opis: širina 1,75 m * višina 3,15 m + 0,15 m polnila na bočnih straneh in na zgornji strani
zunanja alu-steklena dvokrilna vrata svetle širine prehoda min 90 cm primarnega krila, odpiranje ven; zgornji del fiksna zasteklitev; zdelitev po shemi v načrtu. U vrat max. (W/m2K)=1.6
Sistem kot npr. Schüco ADS 65 HD ali enakovredno
Barva profilacije: RAL barva po izbiri projektanta
Zasteklitev: dvoslojni termopan - steklo varnostno lepljeno. 
Oprema vrata:
nasadila: sistemska Schüco cilndrična
ključavnica, kljuka:  cilindrična ključavnica z enotočkovnim zapiranjem, inoks kljuki skladni s SIST EN179; Schuco sistemska kljuka na prednostnem krilu na zunanji strani
zapiralo: GEZE TS 5000 s sinhronizacijo zapiranja
Izvedba praga: spodnji zaključek vrat je potrebno izvesti s sistemskim pragom iz aluminija/umetne mase z zarobljenim vogalom, višine 20 mm, opremljenim s sistemskim tesnjenjem; pod pragom sistemski Schüco PVC profili za pritrditev na AB ploščo 'v tlaku'.
Ostalo: nalepni trak po celotni dolžini zasteklitve; z vsem potrebnim montažnim in tesnilnim materialom</t>
    </r>
  </si>
  <si>
    <r>
      <t>Rezanje asfaltnih plasti</t>
    </r>
    <r>
      <rPr>
        <sz val="9"/>
        <rFont val="Arial"/>
        <family val="2"/>
        <charset val="238"/>
      </rPr>
      <t xml:space="preserve"> za priklop kanalizacije s talno diamantno žago, debelina do 10 cm, obračun po tekočem metru;</t>
    </r>
  </si>
  <si>
    <r>
      <t>Kombiniran strojni (80%) in delno ročni (20%) izkop</t>
    </r>
    <r>
      <rPr>
        <sz val="9"/>
        <rFont val="Arial CE"/>
        <charset val="238"/>
      </rPr>
      <t xml:space="preserve"> </t>
    </r>
    <r>
      <rPr>
        <b/>
        <sz val="9"/>
        <rFont val="Arial CE"/>
        <charset val="238"/>
      </rPr>
      <t>za priklop kanalizacije</t>
    </r>
    <r>
      <rPr>
        <sz val="9"/>
        <rFont val="Arial CE"/>
        <charset val="238"/>
      </rPr>
      <t xml:space="preserve"> v terenu III. kategorije, nakladanje in odvoz na začasno deponijo gradbenega materiala na gradbišču, obračun po m3;</t>
    </r>
  </si>
  <si>
    <r>
      <t xml:space="preserve">Nakladanje, dovoz in zasip </t>
    </r>
    <r>
      <rPr>
        <sz val="9"/>
        <rFont val="Arial"/>
        <family val="2"/>
      </rPr>
      <t>s finejšim materialom iz začasne deponije gradbišča z razgrinjanjem in utrjevanjem v slojih primerne debeline (ca 30 cm) do potrebne zbitosti, obračun po m3 v raščenem stanju;</t>
    </r>
  </si>
  <si>
    <r>
      <t xml:space="preserve">Kompletna izdelava peskolova iz betonskih cevi </t>
    </r>
    <r>
      <rPr>
        <sz val="9"/>
        <rFont val="Arial"/>
        <family val="2"/>
      </rPr>
      <t>fi 40 cm, globine do 1,0 m, komplet z dobavo in montažo pokrova prirejenega za izdelavo tlaka dim. 40x40 iz nerjavača pločevine in zasipom ob jašku s tamponskim nasutjem, obračun po komadu;</t>
    </r>
  </si>
  <si>
    <r>
      <t>Kompletna izdelava revizijskega jaška iz betonske cevi</t>
    </r>
    <r>
      <rPr>
        <sz val="9"/>
        <rFont val="Arial"/>
        <family val="2"/>
      </rPr>
      <t xml:space="preserve"> fi 60 cm, globine do 1,00 m, komplet z armiranobetonskim temeljem in vencem ter komplet z dobavo in montažo pokrova prirejenega za izdelavo tlaka dim. 60 x 60 cm, z izvedbo vseh pomožnih del, obdelava jaška, komplet z zasipom ob jašku s tamponskim nasutjem, obračun po komadu;</t>
    </r>
  </si>
  <si>
    <r>
      <t>Kompletna izdelava revizijskega jaška iz betonske cevi</t>
    </r>
    <r>
      <rPr>
        <sz val="9"/>
        <rFont val="Arial"/>
        <family val="2"/>
      </rPr>
      <t xml:space="preserve"> fi 60 cm, globine do 1,60 m, komplet z armiranobetonskim temeljem in vencem ter komplet z dobavo in montažo pokrova prirejenega za izdelavo tlaka dim. 60 x 60 cm, z izvedbo vseh pomožnih del, obdelava jaška, komplet z zasipom ob jašku s tamponskim nasutjem, obračun po komadu;</t>
    </r>
  </si>
  <si>
    <r>
      <t xml:space="preserve">Dobava in polaganje PE kanalizacijskih cevi SN8 fi 200 mm </t>
    </r>
    <r>
      <rPr>
        <sz val="9"/>
        <rFont val="Arial"/>
        <family val="2"/>
      </rPr>
      <t>z vsemi potrebnimi spojkami, priključnimi in revizijskimi kosi, skupaj z izdelavo podloge in obbetoniranjem cevi, obračun po tekočem metru;</t>
    </r>
  </si>
  <si>
    <r>
      <t xml:space="preserve">Dobava in polaganje PE kanalizacijskih cevi SN8 fi 250 mm </t>
    </r>
    <r>
      <rPr>
        <sz val="9"/>
        <rFont val="Arial"/>
        <family val="2"/>
      </rPr>
      <t>z vsemi potrebnimi spojkami, priključnimi in revizijskimi kosi, skupaj z izdelavo podloge in obbetoniranjem cevi, obračun po tekočem metru;</t>
    </r>
  </si>
  <si>
    <r>
      <t>Dobava in zasi</t>
    </r>
    <r>
      <rPr>
        <b/>
        <sz val="9"/>
        <rFont val="Arial"/>
        <family val="2"/>
        <charset val="238"/>
      </rPr>
      <t xml:space="preserve">p pod asfaltom </t>
    </r>
    <r>
      <rPr>
        <sz val="9"/>
        <rFont val="Arial"/>
        <family val="2"/>
      </rPr>
      <t>s tamponskim materialom 0/32 mm v slojih primerne debeline (ca 30 cm) z dobavo materiala, dovozom razplaniranjem in utrjevanjem do potrebne zbitosti, pomožna dela, prenosi, obračun po m3;</t>
    </r>
  </si>
  <si>
    <r>
      <t xml:space="preserve">Dobava in polaganje PE kanalizacijskih cevi SN8 fi 160 mm </t>
    </r>
    <r>
      <rPr>
        <sz val="9"/>
        <rFont val="Arial"/>
        <family val="2"/>
      </rPr>
      <t>z vsemi potrebnimi spojkami, priključnimi in revizijskimi kosi, skupaj z izdelavo podloge in obbetoniranjem cevi, obračun po tekočem metru;</t>
    </r>
  </si>
  <si>
    <r>
      <t>Planiranje in utrjevanje</t>
    </r>
    <r>
      <rPr>
        <sz val="9"/>
        <rFont val="Arial"/>
        <family val="2"/>
      </rPr>
      <t xml:space="preserve"> dna izkopa;</t>
    </r>
  </si>
  <si>
    <r>
      <t xml:space="preserve">Izdelava priključka </t>
    </r>
    <r>
      <rPr>
        <sz val="9"/>
        <rFont val="Arial"/>
        <family val="2"/>
      </rPr>
      <t>nove kanalizacije v obstoječe jaške in cevi, komplet z vsemi potrebnimi deli in obdelavo priključka, obračun po komadu;</t>
    </r>
  </si>
  <si>
    <r>
      <t>Dobava in montaža pločevinastega zaključka strešne kritine na čelih strehe</t>
    </r>
    <r>
      <rPr>
        <sz val="9"/>
        <rFont val="Arial"/>
        <family val="2"/>
        <charset val="238"/>
      </rPr>
      <t xml:space="preserve"> - vetrna zaključna obroba</t>
    </r>
    <r>
      <rPr>
        <sz val="9"/>
        <rFont val="Arial"/>
        <family val="2"/>
      </rPr>
      <t xml:space="preserve"> iz pocinkane in barvane pločevine,</t>
    </r>
    <r>
      <rPr>
        <sz val="9"/>
        <rFont val="Arial"/>
        <family val="2"/>
        <charset val="238"/>
      </rPr>
      <t xml:space="preserve"> deb. 0,6 mm, razvite širine do 60 cm, pritrjeno v nosilno konstrukcijo, komplet s vsem pritrdilnim in spojnim materialom, vodonepropustno izvedbo in podkonstrukcijo, vse komplet po detajlu, obračun po tekočem metru;</t>
    </r>
  </si>
  <si>
    <r>
      <t>Dobava in montaža žlebov</t>
    </r>
    <r>
      <rPr>
        <sz val="9"/>
        <rFont val="Arial"/>
        <family val="2"/>
        <charset val="238"/>
      </rPr>
      <t xml:space="preserve"> iz pocinkane in barvane pločevine oz. po izboru projektanta, razvite širine 45 cm in debeline 0,6 mm, pritrjeno v nosilno konstrukcijo, komplet s vsem pritrdilnim in spojnim materialom, vodonepropustno izvedbo in podkonstrukcijo, vse komplet po detajlu, obračun po tekočem metru;</t>
    </r>
  </si>
  <si>
    <r>
      <t xml:space="preserve">Dobava in montaža vertikalnih litoželeznih odtočnih cevi </t>
    </r>
    <r>
      <rPr>
        <sz val="9"/>
        <rFont val="Arial"/>
        <family val="2"/>
      </rPr>
      <t>razvite širine do 55 cm, dolžine 2 m skupaj s fazonskimi kosi in z objemkami za pritrditev, pritrjevanjem cevi v nosilno konstrukcijo, ves pritrdilni in spojni material, vodonepropustno izvedbo, barvana v barvi po izbiri projektanta, obračun po tekočem metru;</t>
    </r>
  </si>
  <si>
    <t>Ostala gradbena dela</t>
  </si>
  <si>
    <r>
      <rPr>
        <b/>
        <sz val="9"/>
        <rFont val="Arial CE"/>
        <charset val="238"/>
      </rPr>
      <t>Krpanje asfalta</t>
    </r>
    <r>
      <rPr>
        <sz val="9"/>
        <rFont val="Arial CE"/>
        <family val="2"/>
        <charset val="238"/>
      </rPr>
      <t xml:space="preserve"> deb. 10 cm v sestavi: nosilne plasti drobljenca AC 22 base B50/70, A3 v debelini 6 cm in obrabnozaporne plasti bitumenskega betona AC 11 surf B50/70, A3 iz zmesi zrn iz silikatnih kamnin in cestogradbenega bitumna v debelini 4 cm, komplet z vsemi pomožnimi deli (obrizg navezave z obstoječim asfaltom z bitumensko emulzijo), obračun po m2;</t>
    </r>
  </si>
  <si>
    <r>
      <t>Pleskanje vidnega dela napušča, špirovcev in leg</t>
    </r>
    <r>
      <rPr>
        <sz val="9"/>
        <rFont val="Arial"/>
        <family val="2"/>
      </rPr>
      <t xml:space="preserve"> v barvi po izboru projektanta, komplet s predhodno pripravo podlage, obračun po m2;</t>
    </r>
  </si>
  <si>
    <r>
      <rPr>
        <b/>
        <sz val="9"/>
        <rFont val="Arial"/>
        <family val="2"/>
        <charset val="238"/>
      </rPr>
      <t>Dobava in izvedba fasade s toplotno izolacijo debeline 15 cm (pri vhodu)</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mineralni material 4 cm, tlačna trdnost min 300 kPa, razplastna trdnost min 80 kPa, ʎmax=0,043 W/mK, požarni razred A1 (tipa Multipor ali enakovredno).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</si>
  <si>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t>Dobava in vgradnja PVC okenskih zunanjih polic</t>
    </r>
    <r>
      <rPr>
        <sz val="9"/>
        <rFont val="Arial"/>
        <family val="2"/>
      </rPr>
      <t>, v barvi po izbiri projektanta, širine do 40 cm in deb 0,6 mm, pritrjeno v nosilno konstrukcijo, komplet s vsem pritrdilnim in spojnim materialom, vodonepropustno izvedbo in podkonstrukcijo z ojačitvenim profilom po celotni dolžini polic, vse komplet po detajlu projektanta, obračun po tekočem metru;</t>
    </r>
  </si>
  <si>
    <r>
      <rPr>
        <b/>
        <sz val="9"/>
        <rFont val="Arial CE"/>
        <charset val="238"/>
      </rPr>
      <t>Krpanje asfalta ob novem robniku v širini cca 20 cm</t>
    </r>
    <r>
      <rPr>
        <sz val="9"/>
        <rFont val="Arial CE"/>
        <charset val="238"/>
      </rPr>
      <t xml:space="preserve"> in deb. 6 cm v sestavi: obrabnozaporna plast bitumenskeg</t>
    </r>
    <r>
      <rPr>
        <sz val="9"/>
        <rFont val="Arial CE"/>
        <family val="2"/>
        <charset val="238"/>
      </rPr>
      <t>a betona AC 11 surf B50/70, A3 iz zmesi zrn iz silikatnih kamnin in cestogradbenega bitumna v debelini 6 cm, komplet z vsemi pomožnimi deli (obrizg navezave z obstoječim asfaltom z bitumensko emulzijo), obračun po tekočem metru;</t>
    </r>
  </si>
  <si>
    <r>
      <t>Kombiniran strojni (80%) in delno ročni (20%) izkop</t>
    </r>
    <r>
      <rPr>
        <sz val="9"/>
        <rFont val="Arial CE"/>
        <charset val="238"/>
      </rPr>
      <t xml:space="preserve"> </t>
    </r>
    <r>
      <rPr>
        <b/>
        <sz val="9"/>
        <rFont val="Arial CE"/>
        <charset val="238"/>
      </rPr>
      <t>za opornim zidom za izvedbo strelovoda</t>
    </r>
    <r>
      <rPr>
        <sz val="9"/>
        <rFont val="Arial CE"/>
        <charset val="238"/>
      </rPr>
      <t xml:space="preserve"> v terenu III. kategorije, nakladanje in odvoz na začasno deponijo gradbenega materiala na gradbišču, obračun po m3;</t>
    </r>
  </si>
  <si>
    <r>
      <rPr>
        <b/>
        <sz val="9"/>
        <rFont val="Arial"/>
        <family val="2"/>
        <charset val="238"/>
      </rPr>
      <t>Površinski odriv humusa</t>
    </r>
    <r>
      <rPr>
        <sz val="9"/>
        <rFont val="Arial"/>
        <family val="2"/>
        <charset val="238"/>
      </rPr>
      <t xml:space="preserve"> debeline do ca 20 cm na začasno deponijo gradbenega materiala na gradbišču na razdalji do 20 m zaradi kasnejšega razgrinjanja ob objektu, obračun po m3; (odriv humusa ob opornem zidu zaradi izvedbe strelovoda)</t>
    </r>
  </si>
  <si>
    <r>
      <t>Nakladanje in dovoz humusa iz deponije na gradbišču</t>
    </r>
    <r>
      <rPr>
        <sz val="9"/>
        <rFont val="Arial"/>
        <family val="2"/>
      </rPr>
      <t>, razstiranje in planiranje, komplet z zatravitvijo, pomožna dela, prenosi, obračun po m2; (zatravitev ob opornem zidu po izvedbi strelovoda)</t>
    </r>
  </si>
  <si>
    <r>
      <t xml:space="preserve">Dobava in vgraditev dvignjenega betonskega robnika </t>
    </r>
    <r>
      <rPr>
        <sz val="9"/>
        <rFont val="Arial"/>
        <family val="2"/>
      </rPr>
      <t>15/25 cm, komplet z betonsko podlogo C16/20 in fugiranjem, obračun po tekočem metru;</t>
    </r>
  </si>
  <si>
    <t>4.</t>
  </si>
  <si>
    <t>ELEKTROINŠTALACIJSKA DELA</t>
  </si>
  <si>
    <t>Elektroinštalacijska dela</t>
  </si>
  <si>
    <t>Razsvetljava</t>
  </si>
  <si>
    <t xml:space="preserve">Stropna linijska svetilka dimenzije 1277mm X 104mm, s svetlobnim virom: PCB LED moduli visoke svetilnosti, mid-power SMD LED, CRI &gt; 80, barvno odstopanje MacAdam ≤ 3, 50.000h L80 B10. Optika je satiniran opalni polikarbonatni difuzor za LED različico, ohišje pa iz polikarbonat. Izkoristek svetilke vsaj 89%, svetlobni tok pa vsaj 4500lm pri 4000K za max 36W. Integriran visoko učinkoviti LED konverter s konstantnim tokom (FO). Obratovalna temperature okolice: od -20°C do +45°C (standard različica). IP zaščita vsaj: 66. Komplet stropnih nosilcev, tako kot Intra lighting 15711414000 5700 4500lm 36W 840 1277mm FO  IP66                                                                                                                                                </t>
  </si>
  <si>
    <t>Okrogla stropna svetilka dimenzije fi 280mm in višine 200mm. Svetlobni vir: visoko učinkovit COB LED modul, CRI &gt; 80, barvno odstopanje MacAdam ≤ 3, 50.000h L80 B10. Hladilni sistem: pasiven hladilnik iz tlačno litega aluminija. Optika: visoko učinkovit metaliziran in lakiran polikarbonat z enakomerno porazdelitvijo svetlobnega snopa. Izkoristek svetilke je vsaj 80%, svetlobni tok pa vsaj 2900lm pri 4000K za max 28W. Ohišje: jeklena pločevina, prašno barvana. Napajalnik: priložen integriran visoko učinkoviti LED konverter s konstantnim tokom (FO). IP zaščita vsaj: 43, tako kot Intra lighting 14850432001 Nitor C HE 2900 lm 28W 840 FO IP43 white</t>
  </si>
  <si>
    <t>Okrogla stropna svetilka dimenzije fi 280mm in višine 200mm. Svetlobni vir: visoko učinkovit COB LED modul, CRI &gt; 80, barvno odstopanje MacAdam ≤ 3, 50.000h L80 B10. Hladilni sistem: pasiven hladilnik iz tlačno litega aluminija. Optika: visoko učinkovit metaliziran in lakiran polikarbonat z enakomerno porazdelitvijo svetlobnega snopa. Izkoristek svetilke je vsaj 80%, svetlobni tok pa vsaj 2200lm pri 4000K za max 22W. Ohišje: jeklena pločevina, prašno barvana. Napajalnik: priložen integriran visoko učinkoviti LED konverter s konstantnim tokom (FO). IP zaščita vsaj: 43, tako kot Intra lighting 14850442001 Nitor C HE 2200 lm 22W 840 FO IP43 white</t>
  </si>
  <si>
    <t>Meritve osvetlitve, komplet z izdajo poročila</t>
  </si>
  <si>
    <t>Vodovni material</t>
  </si>
  <si>
    <t>Kabel NYM-J, položen na kabelske police in kanale, v PN in instalacijske cevi.</t>
  </si>
  <si>
    <t>- 3x1,5 mm2</t>
  </si>
  <si>
    <t>Pregibna plastificirana cev, položena n/o, z uvodnicami in pritrdilnim materialom</t>
  </si>
  <si>
    <r>
      <t xml:space="preserve">- </t>
    </r>
    <r>
      <rPr>
        <sz val="9"/>
        <rFont val="Symbol"/>
        <family val="1"/>
        <charset val="2"/>
      </rPr>
      <t></t>
    </r>
    <r>
      <rPr>
        <sz val="9"/>
        <rFont val="Arial"/>
        <family val="2"/>
        <charset val="238"/>
      </rPr>
      <t xml:space="preserve"> 16 mm</t>
    </r>
  </si>
  <si>
    <t>PVC razvodni kanal bele barve, komplet s koleni in zaključki ter pritrdilnim materialom</t>
  </si>
  <si>
    <r>
      <t>- 15x17</t>
    </r>
    <r>
      <rPr>
        <sz val="9"/>
        <rFont val="Arial"/>
        <family val="2"/>
        <charset val="238"/>
      </rPr>
      <t xml:space="preserve"> mm (kot npr. NIK 1)</t>
    </r>
  </si>
  <si>
    <t>Razvodna n/o plastična doza z uvodnicami in pokrovčkom v ralu vgradne površine</t>
  </si>
  <si>
    <t>- 100x100x50 mm</t>
  </si>
  <si>
    <r>
      <t>IR senzor gibanja 90</t>
    </r>
    <r>
      <rPr>
        <sz val="9"/>
        <rFont val="Symbol"/>
        <family val="1"/>
        <charset val="2"/>
      </rPr>
      <t>°, 180</t>
    </r>
    <r>
      <rPr>
        <sz val="9"/>
        <rFont val="Calibri"/>
        <family val="2"/>
        <charset val="238"/>
      </rPr>
      <t>°,</t>
    </r>
    <r>
      <rPr>
        <sz val="9"/>
        <rFont val="Symbol"/>
        <family val="1"/>
        <charset val="2"/>
      </rPr>
      <t xml:space="preserve"> 360°</t>
    </r>
    <r>
      <rPr>
        <sz val="9"/>
        <rFont val="Arial"/>
        <family val="2"/>
      </rPr>
      <t xml:space="preserve"> stropne izvedbe</t>
    </r>
  </si>
  <si>
    <t>Razdelilniki</t>
  </si>
  <si>
    <t>Dograditev razdelilnika iz sledečih elementov:</t>
  </si>
  <si>
    <t>- modularni števec električne energije, ki prikazuje porabo lelektrične energije in moči  (kWh, kvarh in kW) neposredno na LCD prikazovalniku. Zasnovan za trifazne električne porabnike s povezavo preko tokovnega transformatorja in primeren za aplikacije do 6000A. Za oddaljeno poročanje o porabi energije je opremljen bodisi s komunikacijskim izhodom RS485 in protokolom MODBUS. Komplet z ožičenjem, pritrdilnim in ostalim drobnim materialom kot npr. COUNTIS E23</t>
  </si>
  <si>
    <t>- dopolnitev enopolnih načrtov, predaja dokumentacije in certifikatov za ta razdelilnik</t>
  </si>
  <si>
    <t>Pazljiva demontaža, ustrezno skladiščenje in ponovna montaža po končanih delih - lovilni vod Al fi10 mm nameščen po strehi  na tipskih nosilcih glede na tip strehe</t>
  </si>
  <si>
    <t>ur</t>
  </si>
  <si>
    <t>Strelovod</t>
  </si>
  <si>
    <t>Strešni nosilec za izvedbo lovilnega sistema na pločevinasti kritini , montaža na 1,5 m, za okrogel vodnik fi10 mm</t>
  </si>
  <si>
    <t>Pazljiva demontaža, ustrezno skladiščenje in ponovna montaža po končanih delih - odvodni vod Al fi8 mm nameščen po steni na tipskih nosilcih glede na rekonstrukcijo fasade</t>
  </si>
  <si>
    <t>Pazljiva demontaža, ustrezno skladiščenje in ponovna montaža po končanih delih - žlebna sponka za spajanja lovilnega dela strelovoda z žlebnim koritom.</t>
  </si>
  <si>
    <t xml:space="preserve">Zidni nosilec za izvedbo odvodnih vodov, montaža na 1,5 m, za okrogli vodnik </t>
  </si>
  <si>
    <t xml:space="preserve">Objemka za povezavo odvodonih cevi z ozemljilom oz. strelovodno inštalacijo </t>
  </si>
  <si>
    <t>Pazljiva demontaža, ustrezno skladiščenje in ponovna montaža po končanih delih - križne sponke, sestavljana iz 3 ploščic dimenzije 48 mm x 48 mm, namenja izvedbi kontaktnih spojev med okroglimi vodniki, iz nerjavečega materiala (Rf fi10 mm).</t>
  </si>
  <si>
    <t>Previdna demontaža, ustrezno skladiščenje in ponovna montaža po končanih delih -  vertikalna zaščita za mehansko zaščito strelovoda, nameščena pri N/O izvedbi odvodnega voda.</t>
  </si>
  <si>
    <t>Ozemljitev kovinskih vrat, oken in ostalih večjih kovinskih mas s H07VV 16 mm2, komplet s pritrdilnim materialom</t>
  </si>
  <si>
    <t>Ozemljitev večjih kovinskih mas s spojem ozemljilnega traku na kovinsko konstrukcijo izveden s sponko, 
kot npr. HERMI KON01 ter vrtanjem/rezanjem navojev ali s svorniki</t>
  </si>
  <si>
    <t>Meritve strelovodne inštalacije komplet z izdajo poročila</t>
  </si>
  <si>
    <t>Demontaža svetilk in predaja investitorju ustrezno tehničnih svetilk</t>
  </si>
  <si>
    <t>Demontaža elementov na fasadi (svetilke, stikala, omarice, …), ustrezno skladiščenje in ponovna montaža po končani rekonstrukciji fasade</t>
  </si>
  <si>
    <t>Demontaža obstoječih električnih inštalacij, razsvetljave in ostalih elementov, komplet z odvozom materiala na mesto razgradnje oz. trajno deponijo in pridobitvijo ustreznih papirjev - tehnično neustrezne svetilke</t>
  </si>
  <si>
    <t>ELEKTROINŠTALACIJSKA DELA - NEUPRAVIČENI STROŠKI</t>
  </si>
  <si>
    <t>Pocinkan valjanec FeZn 25x4 mm položen prosto v zemljo, temelje ali na zidne podpore, komplet z Izvedbo povezav ozemljilnega traku na izvode, povezava na obstoječe ozemljilo, komplet z bitumensko zaščito in drugim materialom</t>
  </si>
  <si>
    <t>Sponka za povezavo med dvema ploščatima strelovodnima vodnikoma.</t>
  </si>
  <si>
    <t>Sponka za povezavo med ploščatim in okroglim strelovodnim vodnikom</t>
  </si>
  <si>
    <t>Odkapnik za preprečevanje podtekanje vode po odvodu</t>
  </si>
  <si>
    <t>Merilna številka</t>
  </si>
  <si>
    <t>Strojnoinštalacijska dela</t>
  </si>
  <si>
    <t>5.</t>
  </si>
  <si>
    <t>STROJNOINŠTALACIJSKA DELA</t>
  </si>
  <si>
    <t>Ogrevalni sistemi</t>
  </si>
  <si>
    <t>Praznjenje ogrevalnega sistema</t>
  </si>
  <si>
    <t>Praznjenje cevnih razvodov v toplotni postaji in radiatorskega razvoda po objektu</t>
  </si>
  <si>
    <t>Demontaža obstoječih radiatorskih ventilov in zapiral</t>
  </si>
  <si>
    <t>Demontaža obstoječih radiatorskih ventilov in zapiral,komplet z demontažo konusnih nastavkov, iznos iz objekta ter odvoz na deponijo v oddaljenosti do 20 km.</t>
  </si>
  <si>
    <t>Radiatorski termostatski ventil</t>
  </si>
  <si>
    <t>Dobava in montaža radiatorskega termostatskega ventila kotne ali ravne izvedbe, z vgrajeno prednastavitvijo, možnost omejitve najvišjega dopustnega pretoka, notranjim navojem in konusom za montažo na radiator, komplet s tesnilnim in spojnim materialom</t>
  </si>
  <si>
    <t>Ustreza: Danfoss tip: RA-N ali enakovredno</t>
  </si>
  <si>
    <t>DN10</t>
  </si>
  <si>
    <t>DN15</t>
  </si>
  <si>
    <t>Nastavitev radiatorskih termostatskih ventilov</t>
  </si>
  <si>
    <t>Nastavitev omejitve maksimalnega pretoka radiatorskega termostatskega ventila skaldno z vrednostmi podami v tehničnem poročilu</t>
  </si>
  <si>
    <t>Radiatorsko zapiralo</t>
  </si>
  <si>
    <t>Dobava in montaža radiatorskega zapirala kotne ali ravne izvedbe, notranjim navojem in konusom za montažo na radiator, komplet s tesnilnim in spojnim materialom</t>
  </si>
  <si>
    <t>Ustreza: Danfoss  tip: RLV-S ali enakovredno</t>
  </si>
  <si>
    <t>Termostatska glava</t>
  </si>
  <si>
    <t>Dobava in montaža termostatske glave za montažo na radiatorski termostaski ventil,ojačane izvedbe, primerena za vgradnjo v javnih prostorih. Postavka vključuje nastavitev na želeno vrednost. Ventil se nastavi po tabeli nastavitev proizvajalca glave.</t>
  </si>
  <si>
    <t>Ustreza: Danfoss, tip: RA 2920 ali enakovredno</t>
  </si>
  <si>
    <t>Polnjenje in odzračevanje sistema</t>
  </si>
  <si>
    <t>Polnjenje sistema z mehko vodo, odzračevanje, kontrola tesnosti ter izdelava zapisnika.</t>
  </si>
  <si>
    <t>Toplotni preizkus</t>
  </si>
  <si>
    <t>Toplotni preizkus sistema z balansiranjem ogrevalnih zank in spremljanjem delovanja. Ocena 10 h.</t>
  </si>
  <si>
    <t>Hladilni in klimatizacijski sistemi</t>
  </si>
  <si>
    <t>Demontaža in ponovna montaža klimatskih naprav</t>
  </si>
  <si>
    <t>Odstranitev in skladiščenje obstoječih klimatskih naprav zaradi del na fasadi z odklopom vseh inštalacij in sanacijo prebojev, vključno s prilagoditvijo montažnega materiala, ponovno montažo ter zagonom. Zajem hladilnega sredstva in ustrezno deponiranje le tega ter vakumiranje in polnjenje hladilnega sredstva. Po opravljenem zagonu dostaviti tipski zapisnik o polnjenju in uspešnem zagonu sistema.</t>
  </si>
  <si>
    <t>Nadzorno-krmilni sistemi in monitoring porabe energije</t>
  </si>
  <si>
    <t>Kalorimeter</t>
  </si>
  <si>
    <t>Kalorimeter na baterijsko napajanje sestavljen iz računske enote, ultrazvočnega merilca pretoka in z dvema temperaturnima tipaloma za  temperaturno območje od 10 do 130 ºC, skupaj s protiprirobnicami, vijaki, tesnilnim materialom, redukcijskimi kosi in impulznim vmesnikom ter M-bus sistemom z možnostjo priključitve na CNS sistem (temperature, pretoki, energija...).</t>
  </si>
  <si>
    <t>Gn=1,5 m3/h, DN20, PN16</t>
  </si>
  <si>
    <t>Merilnik pretoka za toplo sanitarno vodo</t>
  </si>
  <si>
    <r>
      <t xml:space="preserve">Merlinik pretoka tople sanitarne vode in cirkulacije. Merlinik poleg lokalnega odčitavanja mora omogočati zajem podatkov po M-BUS protokolu. Merilnik primeren za temperature do 90 </t>
    </r>
    <r>
      <rPr>
        <sz val="9"/>
        <rFont val="Calibri"/>
        <family val="2"/>
        <charset val="238"/>
      </rPr>
      <t>°</t>
    </r>
    <r>
      <rPr>
        <sz val="9"/>
        <rFont val="Arial"/>
        <family val="2"/>
        <charset val="238"/>
      </rPr>
      <t>C. Pred naročilom preveriti dimenzije trenutnega stanja.</t>
    </r>
  </si>
  <si>
    <t>DN32</t>
  </si>
  <si>
    <t>Praznjenje in predelava  instalacije</t>
  </si>
  <si>
    <t>Praznjenje instalacij vodovoda, predelava in prilagoditev cevovodov za vgradnjo vodomerov, ponovno polnjenje in kontrola tesnosti.</t>
  </si>
  <si>
    <t>SKUPAJ UPRAVIČENI STROŠKI BREZ DDV:</t>
  </si>
  <si>
    <t>SKUPAJ NEUPRAVIČENI STROŠKI BREZ DDV:</t>
  </si>
  <si>
    <t>SKUPAJ STROŠKI BREZ DDV:</t>
  </si>
  <si>
    <t>Ponudnik:</t>
  </si>
  <si>
    <t>Številka ponudbe:</t>
  </si>
  <si>
    <t>V enotah cene morajo biti zajeti tudi vsi naslednji stroški :</t>
  </si>
  <si>
    <t>Ureditev gradbišča in postavitev gradbiščnih kontejnerjev ter pospravljanje in čiščenje</t>
  </si>
  <si>
    <t xml:space="preserve"> gradbišča po zaključku del.</t>
  </si>
  <si>
    <t>Prevozni in manipulativni stroški;</t>
  </si>
  <si>
    <t>Obračun se vrši po dejansko izvedenih količinah;</t>
  </si>
  <si>
    <t>Vsa čiščenja med izvajanjem del in po zaključku del;</t>
  </si>
  <si>
    <t xml:space="preserve">Iznos in odvoz odpadnega materiala na komunalno deponijo s plačilom vseh pristojbin, </t>
  </si>
  <si>
    <t>razen pri pozicijah, kjer je posebej navedeno;</t>
  </si>
  <si>
    <t>Zaščita obstoječih elementov;</t>
  </si>
  <si>
    <t>Vsi predpisani tehnični standardi in normativi, ki so predpisani za posamezno vrsto del;</t>
  </si>
  <si>
    <t xml:space="preserve">Ves potrošni, pritrdilni, vezni in montažni material ter podkonstrukcije, </t>
  </si>
  <si>
    <t>Po zaključku del dostaviti vso tehnično dokumentacijo (meritve, ateste, soglasja, izjave, itd.)</t>
  </si>
  <si>
    <t>za izvedena dela in vgrajeno opremo;</t>
  </si>
  <si>
    <t>Vse poškodbe vseh kabelskih vodov, ostalih inštalacij, itd., povzročene pri izkopu, sanira</t>
  </si>
  <si>
    <t>izvajalec del na svoje stroške;</t>
  </si>
  <si>
    <t>Vsi izklopi, vklopi, zunanji nadzori (razen, kjer je to posebej navedeno), itd.</t>
  </si>
  <si>
    <t>Vsi stroški predpisanih ukrepov varstva pri delu in varstva pred požarom, ki jih mora izvajalec</t>
  </si>
  <si>
    <t>obvezno upoštevati;</t>
  </si>
  <si>
    <t>Stroške za popravilo morebitnih škod, ki bi nastale na objektu ali kompleksu kot celoti,</t>
  </si>
  <si>
    <t>dovoznih cestah, zunanjem okolju, komunalnih vodih in energetskih priključkih po krivdi izvajalca;</t>
  </si>
  <si>
    <t>Dokumentacija za servisiranje in vzdrževanje naprav ter garancijski listi;</t>
  </si>
  <si>
    <t>Izdelava potrebne merilne dokumentacije, razen kjer je to posebej navedeno;</t>
  </si>
  <si>
    <t>Vsi lovilni in delovni odri za delo na višini.</t>
  </si>
  <si>
    <t>OPOMBA</t>
  </si>
  <si>
    <t>Vse postavke morajo biti ovrednotene z dejansko ceno;</t>
  </si>
  <si>
    <t>Vrednosti cen in zmnožek vpisati samo k zahtevanim količinam;</t>
  </si>
  <si>
    <t>Dopisovanje drugih podatkov in sprememb vsebine popisa in količin ni dovoljeno;</t>
  </si>
  <si>
    <t>Za vsa nepredvidena dela mora izvajalec pridobiti soglasje naročnika, ter pred izvedbo</t>
  </si>
  <si>
    <t>del pripraviti analizo cen;</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</si>
  <si>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</si>
  <si>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</si>
  <si>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</si>
  <si>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</si>
  <si>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</si>
  <si>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</si>
  <si>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Uredbo o zelenem javnem naročanju (Uradni list RS, št. 51/2017, z dne 19. 9. 2017).</t>
  </si>
  <si>
    <t>UPRAVIČENI STROŠKI - ELEKTRIČNE INŠTALACIJE</t>
  </si>
  <si>
    <t>UPRAVIČENI STROŠKI - STROJNE INŠTALACIJE</t>
  </si>
  <si>
    <t>NEUPRAVIČENI STROŠKI - ELEKTRIČNE INŠTALACIJE</t>
  </si>
  <si>
    <t>Izdelava PID dokumentacije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</si>
</sst>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S_I_T_-;\-* #,##0.00\ _S_I_T_-;_-* &quot;-&quot;??\ _S_I_T_-;_-@_-"/>
    <numFmt numFmtId="165" formatCode=";;;"/>
    <numFmt numFmtId="166" formatCode="_-* #,##0.00&quot; SIT&quot;_-;\-* #,##0.00&quot; SIT&quot;_-;_-* \-??&quot; SIT&quot;_-;_-@_-"/>
    <numFmt numFmtId="167" formatCode="#,##0.00\ &quot;€&quot;"/>
  </numFmts>
  <fonts count="82">
    <font>
      <sz val="10"/>
      <name val="Arial CE"/>
      <family val="2"/>
      <charset val="238"/>
    </font>
    <font>
      <sz val="10"/>
      <name val="Arial"/>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i/>
      <sz val="9"/>
      <name val="Arial"/>
      <family val="2"/>
    </font>
    <font>
      <b/>
      <i/>
      <sz val="10"/>
      <name val="Arial"/>
      <family val="2"/>
    </font>
    <font>
      <sz val="10"/>
      <name val="Arial CE"/>
      <family val="2"/>
      <charset val="238"/>
    </font>
    <font>
      <b/>
      <i/>
      <sz val="12"/>
      <name val="Arial"/>
      <family val="2"/>
      <charset val="238"/>
    </font>
    <font>
      <sz val="10"/>
      <name val="Arial"/>
      <family val="2"/>
      <charset val="238"/>
    </font>
    <font>
      <b/>
      <sz val="12"/>
      <name val="Arial"/>
      <family val="2"/>
      <charset val="238"/>
    </font>
    <font>
      <b/>
      <sz val="18"/>
      <name val="Arial"/>
      <family val="2"/>
      <charset val="238"/>
    </font>
    <font>
      <b/>
      <i/>
      <sz val="10"/>
      <name val="Arial"/>
      <family val="2"/>
      <charset val="238"/>
    </font>
    <font>
      <i/>
      <sz val="10"/>
      <color indexed="9"/>
      <name val="Arial"/>
      <family val="2"/>
    </font>
    <font>
      <b/>
      <sz val="9"/>
      <name val="Arial"/>
      <family val="2"/>
      <charset val="238"/>
    </font>
    <font>
      <b/>
      <i/>
      <sz val="14"/>
      <name val="Arial"/>
      <family val="2"/>
      <charset val="238"/>
    </font>
    <font>
      <b/>
      <sz val="14"/>
      <name val="Arial"/>
      <family val="2"/>
      <charset val="238"/>
    </font>
    <font>
      <i/>
      <sz val="10"/>
      <name val="Arial CE"/>
      <family val="2"/>
      <charset val="238"/>
    </font>
    <font>
      <b/>
      <i/>
      <sz val="14"/>
      <name val="Arial"/>
      <family val="2"/>
    </font>
    <font>
      <b/>
      <sz val="10"/>
      <name val="Arial"/>
      <family val="2"/>
      <charset val="238"/>
    </font>
    <font>
      <b/>
      <sz val="10"/>
      <color indexed="48"/>
      <name val="Arial"/>
      <family val="2"/>
      <charset val="238"/>
    </font>
    <font>
      <sz val="14"/>
      <name val="Arial"/>
      <family val="2"/>
      <charset val="238"/>
    </font>
    <font>
      <sz val="14"/>
      <name val="Arial CE"/>
      <family val="2"/>
      <charset val="238"/>
    </font>
    <font>
      <i/>
      <sz val="10"/>
      <name val="Arial"/>
      <family val="2"/>
      <charset val="238"/>
    </font>
    <font>
      <b/>
      <sz val="14"/>
      <color indexed="10"/>
      <name val="Arial"/>
      <family val="2"/>
    </font>
    <font>
      <b/>
      <sz val="10"/>
      <name val="Arial CE"/>
      <family val="2"/>
      <charset val="238"/>
    </font>
    <font>
      <i/>
      <sz val="14"/>
      <name val="Arial"/>
      <family val="2"/>
    </font>
    <font>
      <b/>
      <sz val="14"/>
      <color indexed="10"/>
      <name val="Arial"/>
      <family val="2"/>
    </font>
    <font>
      <b/>
      <sz val="14"/>
      <color indexed="10"/>
      <name val="Arial"/>
      <family val="2"/>
      <charset val="238"/>
    </font>
    <font>
      <sz val="14"/>
      <color indexed="10"/>
      <name val="Arial"/>
      <family val="2"/>
    </font>
    <font>
      <b/>
      <sz val="14"/>
      <color indexed="48"/>
      <name val="Arial"/>
      <family val="2"/>
      <charset val="238"/>
    </font>
    <font>
      <sz val="10"/>
      <color indexed="48"/>
      <name val="Arial"/>
      <family val="2"/>
      <charset val="238"/>
    </font>
    <font>
      <sz val="10"/>
      <color indexed="48"/>
      <name val="Arial CE"/>
      <family val="2"/>
      <charset val="238"/>
    </font>
    <font>
      <b/>
      <sz val="14"/>
      <name val="Arial CE"/>
      <family val="2"/>
      <charset val="238"/>
    </font>
    <font>
      <i/>
      <sz val="10"/>
      <name val="SL Dutch"/>
    </font>
    <font>
      <sz val="9"/>
      <name val="Arial CE"/>
      <family val="2"/>
      <charset val="238"/>
    </font>
    <font>
      <i/>
      <sz val="14"/>
      <name val="Times New Roman"/>
      <family val="1"/>
    </font>
    <font>
      <b/>
      <sz val="12"/>
      <name val="Arial"/>
      <family val="2"/>
    </font>
    <font>
      <b/>
      <i/>
      <sz val="12"/>
      <name val="Arial"/>
      <family val="2"/>
    </font>
    <font>
      <sz val="12"/>
      <name val="Arial"/>
      <family val="2"/>
    </font>
    <font>
      <sz val="10"/>
      <name val="Tahoma"/>
      <family val="2"/>
    </font>
    <font>
      <sz val="11"/>
      <color indexed="8"/>
      <name val="Arial"/>
      <family val="2"/>
      <charset val="238"/>
    </font>
    <font>
      <b/>
      <sz val="9"/>
      <name val="Arial CE"/>
      <family val="2"/>
      <charset val="238"/>
    </font>
    <font>
      <b/>
      <i/>
      <sz val="10"/>
      <color indexed="10"/>
      <name val="Arial"/>
      <family val="2"/>
      <charset val="238"/>
    </font>
    <font>
      <sz val="9"/>
      <color indexed="8"/>
      <name val="Arial CE"/>
      <charset val="238"/>
    </font>
    <font>
      <sz val="9"/>
      <name val="Arial CE"/>
      <charset val="238"/>
    </font>
    <font>
      <sz val="9"/>
      <name val="Arial"/>
      <family val="2"/>
      <charset val="238"/>
    </font>
    <font>
      <b/>
      <sz val="9"/>
      <name val="Arial CE"/>
      <charset val="238"/>
    </font>
    <font>
      <sz val="9"/>
      <color rgb="FFFF0000"/>
      <name val="Arial"/>
      <family val="2"/>
    </font>
    <font>
      <i/>
      <sz val="9"/>
      <name val="Arial CE"/>
      <family val="2"/>
      <charset val="238"/>
    </font>
    <font>
      <b/>
      <i/>
      <sz val="9"/>
      <color rgb="FFFF0000"/>
      <name val="Arial"/>
      <family val="2"/>
    </font>
    <font>
      <b/>
      <i/>
      <sz val="9"/>
      <name val="Arial"/>
      <family val="2"/>
      <charset val="238"/>
    </font>
    <font>
      <sz val="9"/>
      <name val="Symbol"/>
      <family val="1"/>
      <charset val="2"/>
    </font>
    <font>
      <sz val="9"/>
      <name val="Calibri"/>
      <family val="2"/>
      <charset val="238"/>
    </font>
    <font>
      <i/>
      <sz val="9"/>
      <name val="Arial"/>
      <family val="2"/>
      <charset val="238"/>
    </font>
    <font>
      <b/>
      <i/>
      <sz val="9"/>
      <color theme="1"/>
      <name val="Arial"/>
      <family val="2"/>
      <charset val="238"/>
    </font>
    <font>
      <b/>
      <sz val="9"/>
      <color theme="1"/>
      <name val="Arial"/>
      <family val="2"/>
      <charset val="238"/>
    </font>
    <font>
      <b/>
      <u/>
      <sz val="9"/>
      <name val="Arial"/>
      <family val="2"/>
      <charset val="238"/>
    </font>
  </fonts>
  <fills count="5">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s>
  <borders count="23">
    <border>
      <left/>
      <right/>
      <top/>
      <bottom/>
      <diagonal/>
    </border>
    <border>
      <left/>
      <right/>
      <top/>
      <bottom style="double">
        <color indexed="8"/>
      </bottom>
      <diagonal/>
    </border>
    <border>
      <left/>
      <right/>
      <top style="double">
        <color indexed="8"/>
      </top>
      <bottom style="double">
        <color indexed="8"/>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s>
  <cellStyleXfs count="9">
    <xf numFmtId="0" fontId="0" fillId="0" borderId="0"/>
    <xf numFmtId="0" fontId="65" fillId="0" borderId="0"/>
    <xf numFmtId="0" fontId="33" fillId="0" borderId="0"/>
    <xf numFmtId="1" fontId="58" fillId="0" borderId="0"/>
    <xf numFmtId="0" fontId="2" fillId="0" borderId="0"/>
    <xf numFmtId="0" fontId="2" fillId="0" borderId="0"/>
    <xf numFmtId="9" fontId="31" fillId="0" borderId="0" applyFill="0" applyBorder="0" applyAlignment="0" applyProtection="0"/>
    <xf numFmtId="166" fontId="31" fillId="0" borderId="0" applyFill="0" applyBorder="0" applyAlignment="0" applyProtection="0"/>
    <xf numFmtId="164" fontId="1" fillId="0" borderId="0" applyFill="0" applyBorder="0" applyAlignment="0" applyProtection="0"/>
  </cellStyleXfs>
  <cellXfs count="478">
    <xf numFmtId="0" fontId="0" fillId="0" borderId="0" xfId="0"/>
    <xf numFmtId="0" fontId="3" fillId="0" borderId="0" xfId="0" applyFont="1" applyFill="1" applyAlignment="1" applyProtection="1">
      <alignment horizontal="right"/>
      <protection locked="0"/>
    </xf>
    <xf numFmtId="0" fontId="3" fillId="0" borderId="0" xfId="0" applyFont="1" applyAlignment="1">
      <alignment horizontal="center"/>
    </xf>
    <xf numFmtId="0" fontId="3" fillId="0" borderId="0" xfId="0" applyFont="1" applyAlignment="1">
      <alignment horizontal="left"/>
    </xf>
    <xf numFmtId="0" fontId="3" fillId="0" borderId="0" xfId="0" applyFont="1" applyProtection="1">
      <protection locked="0"/>
    </xf>
    <xf numFmtId="0" fontId="3" fillId="0" borderId="0" xfId="0" applyFont="1"/>
    <xf numFmtId="4" fontId="3" fillId="0" borderId="0" xfId="0" applyNumberFormat="1" applyFont="1" applyProtection="1">
      <protection locked="0"/>
    </xf>
    <xf numFmtId="4" fontId="3" fillId="0" borderId="0" xfId="0" applyNumberFormat="1" applyFont="1"/>
    <xf numFmtId="0" fontId="8" fillId="0" borderId="0" xfId="0" applyFont="1" applyAlignment="1">
      <alignment horizontal="center"/>
    </xf>
    <xf numFmtId="0" fontId="9" fillId="0" borderId="0" xfId="0" applyFont="1" applyAlignment="1">
      <alignment horizontal="left"/>
    </xf>
    <xf numFmtId="0" fontId="10" fillId="0" borderId="0" xfId="0" applyFont="1" applyAlignment="1" applyProtection="1"/>
    <xf numFmtId="0" fontId="10" fillId="0" borderId="0" xfId="0" applyFont="1" applyAlignment="1"/>
    <xf numFmtId="0" fontId="11" fillId="0" borderId="0" xfId="0" applyFont="1" applyAlignment="1">
      <alignment horizontal="center"/>
    </xf>
    <xf numFmtId="4" fontId="10" fillId="0" borderId="0" xfId="0" applyNumberFormat="1" applyFont="1" applyAlignment="1" applyProtection="1"/>
    <xf numFmtId="4" fontId="10" fillId="0" borderId="0" xfId="0" applyNumberFormat="1" applyFont="1" applyAlignment="1"/>
    <xf numFmtId="0" fontId="10" fillId="0" borderId="0" xfId="0" applyFont="1" applyAlignment="1">
      <alignment horizontal="center"/>
    </xf>
    <xf numFmtId="0" fontId="12"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4" fillId="0" borderId="0" xfId="0" applyFont="1" applyProtection="1"/>
    <xf numFmtId="0" fontId="4" fillId="0" borderId="0" xfId="0" applyFont="1"/>
    <xf numFmtId="4" fontId="4" fillId="0" borderId="0" xfId="0" applyNumberFormat="1" applyFont="1" applyProtection="1"/>
    <xf numFmtId="4" fontId="4" fillId="0" borderId="0" xfId="0" applyNumberFormat="1" applyFont="1"/>
    <xf numFmtId="0" fontId="13" fillId="0" borderId="1" xfId="0" applyFont="1" applyBorder="1" applyAlignment="1">
      <alignment horizontal="center" wrapText="1"/>
    </xf>
    <xf numFmtId="0" fontId="14" fillId="0" borderId="1" xfId="0" applyFont="1" applyBorder="1" applyAlignment="1">
      <alignment horizontal="left" vertical="top" wrapText="1"/>
    </xf>
    <xf numFmtId="0" fontId="15" fillId="0" borderId="1" xfId="0" applyFont="1" applyBorder="1" applyAlignment="1">
      <alignment horizontal="center" wrapText="1"/>
    </xf>
    <xf numFmtId="4" fontId="13" fillId="0" borderId="1" xfId="0" applyNumberFormat="1" applyFont="1" applyBorder="1" applyAlignment="1" applyProtection="1">
      <alignment horizontal="center" wrapText="1"/>
    </xf>
    <xf numFmtId="4" fontId="14" fillId="0" borderId="1" xfId="0" applyNumberFormat="1" applyFont="1" applyBorder="1" applyAlignment="1">
      <alignment horizontal="center" wrapText="1"/>
    </xf>
    <xf numFmtId="165" fontId="4" fillId="0" borderId="0" xfId="0" applyNumberFormat="1" applyFont="1" applyBorder="1" applyAlignment="1">
      <alignment horizontal="center"/>
    </xf>
    <xf numFmtId="0" fontId="14" fillId="0" borderId="0" xfId="0" applyFont="1" applyBorder="1" applyAlignment="1">
      <alignment horizontal="left"/>
    </xf>
    <xf numFmtId="0" fontId="14" fillId="0" borderId="0" xfId="0" applyFont="1" applyBorder="1" applyProtection="1">
      <protection locked="0"/>
    </xf>
    <xf numFmtId="0" fontId="14" fillId="0" borderId="0" xfId="0" applyFont="1" applyBorder="1"/>
    <xf numFmtId="165" fontId="4" fillId="0" borderId="0" xfId="0" applyNumberFormat="1" applyFont="1"/>
    <xf numFmtId="4" fontId="14" fillId="0" borderId="0" xfId="0" applyNumberFormat="1" applyFont="1" applyBorder="1" applyAlignment="1" applyProtection="1">
      <alignment horizontal="center"/>
      <protection locked="0"/>
    </xf>
    <xf numFmtId="4" fontId="14" fillId="0" borderId="0" xfId="0" applyNumberFormat="1" applyFont="1" applyBorder="1" applyAlignment="1">
      <alignment horizontal="center"/>
    </xf>
    <xf numFmtId="0" fontId="4" fillId="0" borderId="0" xfId="0" applyFont="1" applyAlignment="1">
      <alignment horizontal="center" vertical="top"/>
    </xf>
    <xf numFmtId="0" fontId="16" fillId="0" borderId="0" xfId="5" applyFont="1" applyAlignment="1">
      <alignment horizontal="left" vertical="top" wrapText="1"/>
    </xf>
    <xf numFmtId="0" fontId="4" fillId="0" borderId="0" xfId="0" applyFont="1" applyProtection="1">
      <protection locked="0"/>
    </xf>
    <xf numFmtId="4" fontId="4" fillId="0" borderId="0" xfId="0" applyNumberFormat="1" applyFont="1" applyProtection="1">
      <protection locked="0"/>
    </xf>
    <xf numFmtId="0" fontId="5" fillId="0" borderId="0" xfId="0" applyFont="1" applyAlignment="1">
      <alignment horizontal="left"/>
    </xf>
    <xf numFmtId="0" fontId="4" fillId="0" borderId="0" xfId="0" applyFont="1" applyAlignment="1" applyProtection="1">
      <alignment horizontal="right"/>
      <protection locked="0"/>
    </xf>
    <xf numFmtId="165" fontId="3" fillId="0" borderId="0" xfId="0" applyNumberFormat="1" applyFont="1"/>
    <xf numFmtId="4" fontId="4" fillId="0" borderId="0" xfId="7" applyNumberFormat="1" applyFont="1" applyFill="1" applyBorder="1" applyAlignment="1" applyProtection="1">
      <alignment horizontal="right"/>
      <protection locked="0"/>
    </xf>
    <xf numFmtId="4" fontId="4" fillId="0" borderId="0" xfId="0" applyNumberFormat="1" applyFont="1" applyAlignment="1">
      <alignment horizontal="right"/>
    </xf>
    <xf numFmtId="0" fontId="3" fillId="0" borderId="0" xfId="5" applyFont="1" applyAlignment="1">
      <alignment horizontal="left" vertical="top" wrapText="1"/>
    </xf>
    <xf numFmtId="0" fontId="17" fillId="0" borderId="0" xfId="0" applyFont="1" applyAlignment="1">
      <alignment horizontal="left"/>
    </xf>
    <xf numFmtId="4" fontId="3" fillId="0" borderId="0" xfId="0" applyNumberFormat="1" applyFont="1" applyAlignment="1">
      <alignment horizontal="right"/>
    </xf>
    <xf numFmtId="165" fontId="6" fillId="0" borderId="0" xfId="0" applyNumberFormat="1" applyFont="1"/>
    <xf numFmtId="0" fontId="16" fillId="0" borderId="0" xfId="0" applyFont="1" applyAlignment="1">
      <alignment horizontal="left" vertical="top" wrapText="1"/>
    </xf>
    <xf numFmtId="165" fontId="4" fillId="0" borderId="0" xfId="0" applyNumberFormat="1" applyFont="1" applyAlignment="1">
      <alignment horizontal="right"/>
    </xf>
    <xf numFmtId="4" fontId="4" fillId="0" borderId="0" xfId="0" applyNumberFormat="1" applyFont="1" applyAlignment="1" applyProtection="1">
      <alignment horizontal="right"/>
      <protection locked="0"/>
    </xf>
    <xf numFmtId="0" fontId="3" fillId="0" borderId="0" xfId="4" applyFont="1" applyAlignment="1" applyProtection="1">
      <alignment horizontal="right"/>
      <protection locked="0"/>
    </xf>
    <xf numFmtId="0" fontId="3" fillId="0" borderId="0" xfId="4" applyFont="1"/>
    <xf numFmtId="4" fontId="3" fillId="0" borderId="0" xfId="4" applyNumberFormat="1" applyFont="1"/>
    <xf numFmtId="0" fontId="3" fillId="0" borderId="0" xfId="0" applyFont="1" applyAlignment="1" applyProtection="1">
      <alignment horizontal="right"/>
      <protection locked="0"/>
    </xf>
    <xf numFmtId="0" fontId="20" fillId="0" borderId="0" xfId="0" applyFont="1" applyAlignment="1" applyProtection="1">
      <alignment horizontal="right"/>
      <protection locked="0"/>
    </xf>
    <xf numFmtId="0" fontId="20" fillId="0" borderId="0" xfId="0" applyFont="1"/>
    <xf numFmtId="4" fontId="20" fillId="0" borderId="0" xfId="0" applyNumberFormat="1" applyFont="1"/>
    <xf numFmtId="0" fontId="16" fillId="0" borderId="0" xfId="0" applyFont="1" applyFill="1" applyAlignment="1">
      <alignment horizontal="left" vertical="top" wrapText="1"/>
    </xf>
    <xf numFmtId="0" fontId="3" fillId="0" borderId="0" xfId="0" applyFont="1" applyFill="1"/>
    <xf numFmtId="165" fontId="3" fillId="0" borderId="0" xfId="0" applyNumberFormat="1" applyFont="1" applyFill="1"/>
    <xf numFmtId="4" fontId="3" fillId="0" borderId="0" xfId="0" applyNumberFormat="1" applyFont="1" applyFill="1" applyProtection="1">
      <protection locked="0"/>
    </xf>
    <xf numFmtId="4" fontId="3" fillId="0" borderId="0" xfId="0" applyNumberFormat="1" applyFont="1" applyFill="1"/>
    <xf numFmtId="0" fontId="3" fillId="0" borderId="0" xfId="0" applyFont="1" applyFill="1" applyAlignment="1">
      <alignment horizontal="left" vertical="top" wrapText="1"/>
    </xf>
    <xf numFmtId="0" fontId="3" fillId="0" borderId="0" xfId="0" applyFont="1" applyFill="1" applyAlignment="1">
      <alignment horizontal="left"/>
    </xf>
    <xf numFmtId="4" fontId="3" fillId="0" borderId="0" xfId="0" applyNumberFormat="1" applyFont="1" applyFill="1" applyAlignment="1" applyProtection="1">
      <alignment horizontal="right"/>
      <protection locked="0"/>
    </xf>
    <xf numFmtId="4" fontId="3" fillId="0" borderId="0" xfId="0" applyNumberFormat="1" applyFont="1" applyFill="1" applyAlignment="1">
      <alignment horizontal="right"/>
    </xf>
    <xf numFmtId="0" fontId="16" fillId="0" borderId="0" xfId="5" applyFont="1" applyAlignment="1">
      <alignment horizontal="justify" vertical="top" wrapText="1"/>
    </xf>
    <xf numFmtId="9" fontId="3" fillId="0" borderId="0" xfId="0" applyNumberFormat="1" applyFont="1"/>
    <xf numFmtId="0" fontId="3" fillId="0" borderId="0" xfId="0" applyFont="1" applyAlignment="1">
      <alignment horizontal="center" vertical="top" wrapText="1"/>
    </xf>
    <xf numFmtId="0" fontId="4" fillId="0" borderId="2" xfId="0" applyFont="1" applyBorder="1" applyAlignment="1">
      <alignment horizontal="center"/>
    </xf>
    <xf numFmtId="0" fontId="21" fillId="0" borderId="2" xfId="0" applyFont="1" applyBorder="1" applyAlignment="1">
      <alignment horizontal="left"/>
    </xf>
    <xf numFmtId="0" fontId="4" fillId="0" borderId="2" xfId="0" applyFont="1" applyBorder="1" applyProtection="1">
      <protection locked="0"/>
    </xf>
    <xf numFmtId="0" fontId="4" fillId="0" borderId="2" xfId="0" applyFont="1" applyBorder="1"/>
    <xf numFmtId="4" fontId="21" fillId="0" borderId="2" xfId="0" applyNumberFormat="1" applyFont="1" applyBorder="1" applyAlignment="1" applyProtection="1">
      <alignment horizontal="right"/>
      <protection locked="0"/>
    </xf>
    <xf numFmtId="4" fontId="21" fillId="0" borderId="2" xfId="0" applyNumberFormat="1" applyFont="1" applyBorder="1"/>
    <xf numFmtId="0" fontId="24" fillId="0" borderId="0" xfId="0" applyFont="1" applyAlignment="1">
      <alignment vertical="top"/>
    </xf>
    <xf numFmtId="0" fontId="25" fillId="0" borderId="0" xfId="0" applyFont="1" applyBorder="1" applyAlignment="1">
      <alignment vertical="top"/>
    </xf>
    <xf numFmtId="0" fontId="26" fillId="0" borderId="0" xfId="0" applyFont="1" applyAlignment="1">
      <alignment vertical="top"/>
    </xf>
    <xf numFmtId="0" fontId="26" fillId="0" borderId="0" xfId="0" applyFont="1" applyFill="1" applyBorder="1" applyAlignment="1">
      <alignment vertical="top"/>
    </xf>
    <xf numFmtId="0" fontId="26" fillId="0" borderId="0" xfId="0" applyFont="1" applyFill="1" applyBorder="1" applyAlignment="1">
      <alignment horizontal="left" vertical="top"/>
    </xf>
    <xf numFmtId="0" fontId="29" fillId="0" borderId="0" xfId="0" applyFont="1" applyFill="1" applyBorder="1" applyAlignment="1">
      <alignment vertical="top"/>
    </xf>
    <xf numFmtId="0" fontId="26" fillId="0" borderId="0" xfId="0" applyFont="1" applyBorder="1" applyAlignment="1">
      <alignment vertical="top"/>
    </xf>
    <xf numFmtId="49" fontId="26" fillId="0" borderId="0" xfId="0" applyNumberFormat="1" applyFont="1" applyBorder="1" applyAlignment="1">
      <alignment horizontal="left" vertical="top"/>
    </xf>
    <xf numFmtId="0" fontId="26" fillId="0" borderId="0" xfId="0" applyFont="1" applyBorder="1" applyAlignment="1">
      <alignment horizontal="center" vertical="top"/>
    </xf>
    <xf numFmtId="0" fontId="29" fillId="0" borderId="0" xfId="0" applyFont="1" applyBorder="1" applyAlignment="1">
      <alignment vertical="top"/>
    </xf>
    <xf numFmtId="0" fontId="28" fillId="0" borderId="0" xfId="0" applyFont="1" applyBorder="1" applyAlignment="1">
      <alignment vertical="top"/>
    </xf>
    <xf numFmtId="0" fontId="24" fillId="2" borderId="0" xfId="0" applyNumberFormat="1" applyFont="1" applyFill="1" applyBorder="1" applyAlignment="1">
      <alignment vertical="top"/>
    </xf>
    <xf numFmtId="0" fontId="25" fillId="2" borderId="0" xfId="0" applyNumberFormat="1" applyFont="1" applyFill="1" applyBorder="1" applyAlignment="1">
      <alignment vertical="top"/>
    </xf>
    <xf numFmtId="0" fontId="26" fillId="2" borderId="0" xfId="0" applyNumberFormat="1" applyFont="1" applyFill="1" applyBorder="1" applyAlignment="1">
      <alignment vertical="top"/>
    </xf>
    <xf numFmtId="0" fontId="26" fillId="0" borderId="0" xfId="0" applyNumberFormat="1" applyFont="1" applyBorder="1" applyAlignment="1">
      <alignment vertical="top"/>
    </xf>
    <xf numFmtId="0" fontId="23" fillId="3" borderId="0" xfId="0" applyFont="1" applyFill="1" applyBorder="1" applyAlignment="1">
      <alignment vertical="top"/>
    </xf>
    <xf numFmtId="0" fontId="23" fillId="3" borderId="0" xfId="0" applyNumberFormat="1" applyFont="1" applyFill="1" applyBorder="1" applyAlignment="1">
      <alignment horizontal="center" vertical="top"/>
    </xf>
    <xf numFmtId="0" fontId="23" fillId="4" borderId="0" xfId="0" applyNumberFormat="1" applyFont="1" applyFill="1" applyBorder="1" applyAlignment="1">
      <alignment vertical="top"/>
    </xf>
    <xf numFmtId="0" fontId="32" fillId="0" borderId="0" xfId="0" applyFont="1" applyBorder="1" applyAlignment="1">
      <alignment vertical="top"/>
    </xf>
    <xf numFmtId="0" fontId="24" fillId="0" borderId="0" xfId="0" applyFont="1" applyBorder="1" applyAlignment="1">
      <alignment horizontal="right" vertical="top"/>
    </xf>
    <xf numFmtId="0" fontId="24" fillId="0" borderId="0" xfId="0" applyFont="1" applyBorder="1" applyAlignment="1">
      <alignment horizontal="left" vertical="top"/>
    </xf>
    <xf numFmtId="0" fontId="24" fillId="0" borderId="0" xfId="0" applyFont="1" applyBorder="1" applyAlignment="1">
      <alignment vertical="top"/>
    </xf>
    <xf numFmtId="0" fontId="24" fillId="0" borderId="0" xfId="0" applyFont="1" applyBorder="1" applyAlignment="1">
      <alignment horizontal="center" vertical="top"/>
    </xf>
    <xf numFmtId="0" fontId="24" fillId="0" borderId="0" xfId="0" applyNumberFormat="1" applyFont="1" applyBorder="1" applyAlignment="1">
      <alignment vertical="top"/>
    </xf>
    <xf numFmtId="49" fontId="25" fillId="0" borderId="0" xfId="0" applyNumberFormat="1" applyFont="1" applyBorder="1" applyAlignment="1">
      <alignment horizontal="left" vertical="top"/>
    </xf>
    <xf numFmtId="0" fontId="25" fillId="0" borderId="0" xfId="0" applyFont="1" applyBorder="1" applyAlignment="1">
      <alignment horizontal="center" vertical="top"/>
    </xf>
    <xf numFmtId="0" fontId="25" fillId="0" borderId="0" xfId="0" applyNumberFormat="1" applyFont="1" applyBorder="1" applyAlignment="1">
      <alignment vertical="top"/>
    </xf>
    <xf numFmtId="0" fontId="32" fillId="0" borderId="0" xfId="0" applyNumberFormat="1" applyFont="1" applyFill="1" applyBorder="1" applyAlignment="1">
      <alignment horizontal="left" vertical="top" wrapText="1"/>
    </xf>
    <xf numFmtId="0" fontId="32" fillId="0" borderId="0" xfId="0" applyFont="1" applyFill="1" applyBorder="1" applyAlignment="1">
      <alignment horizontal="right" vertical="top"/>
    </xf>
    <xf numFmtId="0" fontId="26" fillId="0" borderId="0" xfId="0" applyNumberFormat="1" applyFont="1" applyBorder="1" applyAlignment="1">
      <alignment vertical="top" wrapText="1"/>
    </xf>
    <xf numFmtId="0" fontId="23" fillId="0" borderId="0" xfId="0" applyFont="1" applyFill="1" applyBorder="1" applyAlignment="1">
      <alignment vertical="top"/>
    </xf>
    <xf numFmtId="0" fontId="23" fillId="0" borderId="0" xfId="0" applyNumberFormat="1" applyFont="1" applyFill="1" applyBorder="1" applyAlignment="1">
      <alignment horizontal="center" vertical="top"/>
    </xf>
    <xf numFmtId="0" fontId="25" fillId="0" borderId="0" xfId="0" applyFont="1" applyFill="1" applyBorder="1" applyAlignment="1">
      <alignment vertical="top"/>
    </xf>
    <xf numFmtId="0" fontId="24" fillId="0" borderId="0" xfId="0" applyFont="1" applyFill="1" applyBorder="1" applyAlignment="1">
      <alignment vertical="top"/>
    </xf>
    <xf numFmtId="0" fontId="25" fillId="0" borderId="0" xfId="0" applyFont="1" applyFill="1" applyBorder="1" applyAlignment="1">
      <alignment horizontal="left" vertical="top"/>
    </xf>
    <xf numFmtId="4" fontId="32" fillId="0" borderId="0" xfId="0" applyNumberFormat="1" applyFont="1" applyBorder="1" applyAlignment="1">
      <alignment horizontal="center" vertical="top"/>
    </xf>
    <xf numFmtId="49" fontId="23" fillId="3" borderId="0" xfId="0" applyNumberFormat="1" applyFont="1" applyFill="1" applyBorder="1" applyAlignment="1">
      <alignment horizontal="left" vertical="top" wrapText="1"/>
    </xf>
    <xf numFmtId="49" fontId="25" fillId="0" borderId="0" xfId="0" applyNumberFormat="1" applyFont="1" applyBorder="1" applyAlignment="1">
      <alignment horizontal="left" vertical="top" wrapText="1"/>
    </xf>
    <xf numFmtId="0" fontId="26" fillId="0" borderId="0" xfId="0" applyFont="1" applyBorder="1" applyAlignment="1">
      <alignment horizontal="center" vertical="top" wrapText="1"/>
    </xf>
    <xf numFmtId="0" fontId="26" fillId="0" borderId="0" xfId="0" applyFont="1" applyAlignment="1">
      <alignment horizontal="left" vertical="top" wrapText="1"/>
    </xf>
    <xf numFmtId="0" fontId="33" fillId="0" borderId="0" xfId="0" applyFont="1" applyAlignment="1">
      <alignment horizontal="center"/>
    </xf>
    <xf numFmtId="0" fontId="33" fillId="0" borderId="0" xfId="0" applyFont="1"/>
    <xf numFmtId="0" fontId="33" fillId="0" borderId="0" xfId="0" applyFont="1" applyAlignment="1"/>
    <xf numFmtId="0" fontId="33" fillId="0" borderId="0" xfId="0" applyFont="1" applyAlignment="1">
      <alignment horizontal="left"/>
    </xf>
    <xf numFmtId="0" fontId="34" fillId="0" borderId="0" xfId="0" applyFont="1"/>
    <xf numFmtId="0" fontId="33" fillId="0" borderId="3" xfId="0" applyFont="1" applyBorder="1" applyAlignment="1">
      <alignment horizontal="center"/>
    </xf>
    <xf numFmtId="0" fontId="33" fillId="0" borderId="0" xfId="0" applyFont="1" applyBorder="1"/>
    <xf numFmtId="0" fontId="33" fillId="0" borderId="0" xfId="0" applyFont="1" applyBorder="1" applyAlignment="1"/>
    <xf numFmtId="0" fontId="33" fillId="0" borderId="0" xfId="0" applyFont="1" applyBorder="1" applyAlignment="1">
      <alignment horizontal="left"/>
    </xf>
    <xf numFmtId="49" fontId="34" fillId="0" borderId="0" xfId="0" applyNumberFormat="1" applyFont="1" applyAlignment="1">
      <alignment horizontal="left" vertical="top" wrapText="1"/>
    </xf>
    <xf numFmtId="1" fontId="24" fillId="2" borderId="0" xfId="0" applyNumberFormat="1" applyFont="1" applyFill="1" applyBorder="1" applyAlignment="1">
      <alignment horizontal="center" vertical="top"/>
    </xf>
    <xf numFmtId="0" fontId="30" fillId="0" borderId="4" xfId="0" applyFont="1" applyFill="1" applyBorder="1" applyAlignment="1">
      <alignment horizontal="right" vertical="top"/>
    </xf>
    <xf numFmtId="0" fontId="30" fillId="0" borderId="0" xfId="0" applyFont="1" applyFill="1" applyBorder="1" applyAlignment="1">
      <alignment vertical="top"/>
    </xf>
    <xf numFmtId="0" fontId="36" fillId="0" borderId="0" xfId="0" applyFont="1" applyFill="1" applyBorder="1" applyAlignment="1">
      <alignment vertical="top"/>
    </xf>
    <xf numFmtId="3" fontId="37" fillId="0" borderId="0" xfId="0" applyNumberFormat="1" applyFont="1" applyFill="1" applyBorder="1" applyAlignment="1">
      <alignment vertical="top"/>
    </xf>
    <xf numFmtId="0" fontId="26" fillId="0" borderId="0" xfId="0" applyFont="1" applyBorder="1" applyAlignment="1">
      <alignment horizontal="left" vertical="top"/>
    </xf>
    <xf numFmtId="49" fontId="30" fillId="0" borderId="4" xfId="0" applyNumberFormat="1" applyFont="1" applyBorder="1" applyAlignment="1">
      <alignment horizontal="left" vertical="top"/>
    </xf>
    <xf numFmtId="0" fontId="25" fillId="0" borderId="0" xfId="0" applyFont="1" applyBorder="1" applyAlignment="1">
      <alignment horizontal="right" vertical="top"/>
    </xf>
    <xf numFmtId="0" fontId="26" fillId="0" borderId="0" xfId="0" applyFont="1" applyBorder="1" applyAlignment="1">
      <alignment horizontal="right" vertical="top"/>
    </xf>
    <xf numFmtId="49" fontId="30" fillId="0" borderId="4" xfId="0" applyNumberFormat="1" applyFont="1" applyBorder="1" applyAlignment="1">
      <alignment horizontal="right" vertical="top"/>
    </xf>
    <xf numFmtId="49" fontId="23" fillId="3" borderId="0" xfId="0" applyNumberFormat="1" applyFont="1" applyFill="1" applyBorder="1" applyAlignment="1">
      <alignment horizontal="left" vertical="top"/>
    </xf>
    <xf numFmtId="49" fontId="34" fillId="3" borderId="0" xfId="0" applyNumberFormat="1" applyFont="1" applyFill="1" applyBorder="1" applyAlignment="1">
      <alignment horizontal="left" vertical="top" wrapText="1"/>
    </xf>
    <xf numFmtId="0" fontId="23" fillId="4" borderId="0" xfId="0" applyFont="1" applyFill="1" applyBorder="1" applyAlignment="1">
      <alignment vertical="top"/>
    </xf>
    <xf numFmtId="0" fontId="40" fillId="0" borderId="0" xfId="0" applyNumberFormat="1" applyFont="1" applyBorder="1" applyAlignment="1">
      <alignment vertical="top"/>
    </xf>
    <xf numFmtId="0" fontId="40" fillId="2" borderId="0" xfId="0" applyNumberFormat="1" applyFont="1" applyFill="1" applyBorder="1" applyAlignment="1">
      <alignment vertical="top"/>
    </xf>
    <xf numFmtId="1" fontId="40" fillId="2" borderId="0" xfId="0" applyNumberFormat="1" applyFont="1" applyFill="1" applyBorder="1" applyAlignment="1">
      <alignment horizontal="center" vertical="top"/>
    </xf>
    <xf numFmtId="0" fontId="40" fillId="0" borderId="0" xfId="0" applyFont="1" applyFill="1" applyBorder="1" applyAlignment="1">
      <alignment vertical="top"/>
    </xf>
    <xf numFmtId="0" fontId="38" fillId="0" borderId="0" xfId="0" applyFont="1" applyBorder="1" applyAlignment="1">
      <alignment vertical="top"/>
    </xf>
    <xf numFmtId="0" fontId="40" fillId="0" borderId="0" xfId="0" applyFont="1" applyAlignment="1">
      <alignment vertical="top"/>
    </xf>
    <xf numFmtId="49" fontId="34" fillId="0" borderId="4" xfId="0" applyNumberFormat="1" applyFont="1" applyBorder="1" applyAlignment="1">
      <alignment horizontal="right" vertical="top"/>
    </xf>
    <xf numFmtId="49" fontId="34" fillId="0" borderId="4" xfId="0" applyNumberFormat="1" applyFont="1" applyBorder="1" applyAlignment="1">
      <alignment vertical="top"/>
    </xf>
    <xf numFmtId="0" fontId="34" fillId="0" borderId="4" xfId="0" applyFont="1" applyBorder="1" applyAlignment="1">
      <alignment vertical="top" wrapText="1"/>
    </xf>
    <xf numFmtId="0" fontId="33" fillId="0" borderId="0" xfId="0" applyFont="1" applyFill="1" applyBorder="1" applyAlignment="1">
      <alignment vertical="top"/>
    </xf>
    <xf numFmtId="0" fontId="22" fillId="2" borderId="0" xfId="0" applyNumberFormat="1" applyFont="1" applyFill="1" applyBorder="1" applyAlignment="1">
      <alignment vertical="top"/>
    </xf>
    <xf numFmtId="1" fontId="22" fillId="2" borderId="0" xfId="0" applyNumberFormat="1" applyFont="1" applyFill="1" applyBorder="1" applyAlignment="1">
      <alignment horizontal="center" vertical="top"/>
    </xf>
    <xf numFmtId="0" fontId="22" fillId="0" borderId="0" xfId="0" applyFont="1" applyFill="1" applyBorder="1" applyAlignment="1">
      <alignment vertical="top"/>
    </xf>
    <xf numFmtId="0" fontId="29" fillId="0" borderId="0" xfId="0" applyNumberFormat="1" applyFont="1" applyBorder="1" applyAlignment="1">
      <alignment vertical="top"/>
    </xf>
    <xf numFmtId="0" fontId="29" fillId="0" borderId="0" xfId="0" applyNumberFormat="1" applyFont="1" applyBorder="1" applyAlignment="1">
      <alignment vertical="top" wrapText="1"/>
    </xf>
    <xf numFmtId="0" fontId="30" fillId="0" borderId="0" xfId="0" applyNumberFormat="1" applyFont="1" applyFill="1" applyBorder="1" applyAlignment="1">
      <alignment horizontal="center" vertical="top"/>
    </xf>
    <xf numFmtId="49" fontId="30" fillId="0" borderId="0" xfId="0" applyNumberFormat="1" applyFont="1" applyFill="1" applyBorder="1" applyAlignment="1">
      <alignment horizontal="left" vertical="top"/>
    </xf>
    <xf numFmtId="49" fontId="30" fillId="0" borderId="0" xfId="0" applyNumberFormat="1" applyFont="1" applyFill="1" applyBorder="1" applyAlignment="1">
      <alignment horizontal="left" vertical="top" wrapText="1"/>
    </xf>
    <xf numFmtId="0" fontId="30" fillId="0" borderId="0" xfId="0" applyFont="1" applyFill="1" applyBorder="1" applyAlignment="1">
      <alignment horizontal="center" vertical="top"/>
    </xf>
    <xf numFmtId="0" fontId="30" fillId="0" borderId="0" xfId="0" applyNumberFormat="1" applyFont="1" applyFill="1" applyBorder="1" applyAlignment="1">
      <alignment vertical="top"/>
    </xf>
    <xf numFmtId="49" fontId="41" fillId="0" borderId="0" xfId="0" applyNumberFormat="1" applyFont="1" applyFill="1" applyAlignment="1">
      <alignment vertical="top"/>
    </xf>
    <xf numFmtId="1" fontId="22" fillId="0" borderId="0" xfId="0" applyNumberFormat="1" applyFont="1" applyFill="1" applyBorder="1" applyAlignment="1">
      <alignment horizontal="center" vertical="top"/>
    </xf>
    <xf numFmtId="0" fontId="42" fillId="0" borderId="4" xfId="0" applyFont="1" applyBorder="1" applyAlignment="1">
      <alignment horizontal="left" vertical="top"/>
    </xf>
    <xf numFmtId="0" fontId="24" fillId="0" borderId="5" xfId="0" applyFont="1" applyFill="1" applyBorder="1" applyAlignment="1">
      <alignment horizontal="left" vertical="top"/>
    </xf>
    <xf numFmtId="0" fontId="34" fillId="0" borderId="6" xfId="0" applyFont="1" applyBorder="1" applyAlignment="1">
      <alignment horizontal="left"/>
    </xf>
    <xf numFmtId="0" fontId="33" fillId="0" borderId="6" xfId="0" applyFont="1" applyBorder="1" applyAlignment="1">
      <alignment horizontal="left"/>
    </xf>
    <xf numFmtId="0" fontId="35" fillId="0" borderId="7" xfId="0" applyFont="1" applyBorder="1" applyAlignment="1">
      <alignment horizontal="left"/>
    </xf>
    <xf numFmtId="0" fontId="0" fillId="0" borderId="0" xfId="0" applyNumberFormat="1"/>
    <xf numFmtId="0" fontId="0" fillId="0" borderId="0" xfId="0" applyNumberFormat="1" applyFill="1"/>
    <xf numFmtId="0" fontId="44" fillId="0" borderId="0" xfId="0" applyNumberFormat="1" applyFont="1" applyAlignment="1">
      <alignment horizontal="left"/>
    </xf>
    <xf numFmtId="0" fontId="43" fillId="0" borderId="0" xfId="0" applyNumberFormat="1" applyFont="1" applyAlignment="1">
      <alignment horizontal="center"/>
    </xf>
    <xf numFmtId="0" fontId="44" fillId="0" borderId="0" xfId="0" applyNumberFormat="1" applyFont="1" applyFill="1" applyAlignment="1">
      <alignment horizontal="left"/>
    </xf>
    <xf numFmtId="1" fontId="0" fillId="0" borderId="0" xfId="0" applyNumberFormat="1"/>
    <xf numFmtId="0" fontId="51" fillId="0" borderId="8" xfId="0" applyFont="1" applyFill="1" applyBorder="1" applyAlignment="1">
      <alignment vertical="top"/>
    </xf>
    <xf numFmtId="0" fontId="52" fillId="0" borderId="9" xfId="0" applyFont="1" applyBorder="1" applyAlignment="1">
      <alignment horizontal="left" vertical="top"/>
    </xf>
    <xf numFmtId="0" fontId="51" fillId="0" borderId="10" xfId="0" applyFont="1" applyBorder="1" applyAlignment="1">
      <alignment horizontal="center"/>
    </xf>
    <xf numFmtId="0" fontId="53" fillId="0" borderId="10" xfId="0" applyFont="1" applyBorder="1"/>
    <xf numFmtId="49" fontId="51" fillId="0" borderId="10" xfId="0" applyNumberFormat="1" applyFont="1" applyBorder="1" applyAlignment="1">
      <alignment horizontal="center"/>
    </xf>
    <xf numFmtId="0" fontId="53" fillId="0" borderId="10" xfId="0" applyFont="1" applyBorder="1" applyAlignment="1">
      <alignment horizontal="center"/>
    </xf>
    <xf numFmtId="0" fontId="52" fillId="0" borderId="11" xfId="0" applyFont="1" applyBorder="1" applyAlignment="1">
      <alignment horizontal="left" vertical="top"/>
    </xf>
    <xf numFmtId="0" fontId="46" fillId="0" borderId="8" xfId="0" applyNumberFormat="1" applyFont="1" applyBorder="1"/>
    <xf numFmtId="0" fontId="52" fillId="0" borderId="12" xfId="0" applyFont="1" applyBorder="1" applyAlignment="1">
      <alignment horizontal="left" vertical="top"/>
    </xf>
    <xf numFmtId="0" fontId="46" fillId="0" borderId="13" xfId="0" applyNumberFormat="1" applyFont="1" applyBorder="1"/>
    <xf numFmtId="1" fontId="0" fillId="0" borderId="13" xfId="0" applyNumberFormat="1" applyFont="1" applyBorder="1"/>
    <xf numFmtId="0" fontId="0" fillId="0" borderId="13" xfId="0" applyNumberFormat="1" applyFont="1" applyBorder="1"/>
    <xf numFmtId="1" fontId="39" fillId="0" borderId="13" xfId="0" applyNumberFormat="1" applyFont="1" applyBorder="1" applyAlignment="1">
      <alignment horizontal="left"/>
    </xf>
    <xf numFmtId="0" fontId="45" fillId="0" borderId="13" xfId="0" applyFont="1" applyBorder="1" applyAlignment="1">
      <alignment horizontal="left" vertical="top"/>
    </xf>
    <xf numFmtId="0" fontId="52" fillId="0" borderId="3" xfId="0" applyFont="1" applyBorder="1" applyAlignment="1">
      <alignment horizontal="left" vertical="top"/>
    </xf>
    <xf numFmtId="0" fontId="35" fillId="0" borderId="14" xfId="0" applyFont="1" applyBorder="1"/>
    <xf numFmtId="0" fontId="30" fillId="0" borderId="0" xfId="0" applyFont="1" applyFill="1" applyBorder="1" applyAlignment="1">
      <alignment horizontal="right" vertical="top"/>
    </xf>
    <xf numFmtId="0" fontId="34" fillId="0" borderId="0" xfId="0" applyFont="1" applyAlignment="1">
      <alignment horizontal="left" vertical="top" wrapText="1"/>
    </xf>
    <xf numFmtId="0" fontId="25" fillId="0" borderId="0" xfId="0" applyFont="1" applyAlignment="1">
      <alignment horizontal="left" vertical="top"/>
    </xf>
    <xf numFmtId="0" fontId="26" fillId="0" borderId="0" xfId="0" applyNumberFormat="1" applyFont="1" applyBorder="1" applyAlignment="1">
      <alignment horizontal="left" vertical="top"/>
    </xf>
    <xf numFmtId="0" fontId="34" fillId="0" borderId="0" xfId="0" applyNumberFormat="1" applyFont="1" applyBorder="1" applyAlignment="1">
      <alignment horizontal="left" vertical="top" wrapText="1"/>
    </xf>
    <xf numFmtId="0" fontId="36" fillId="0" borderId="0" xfId="0" applyFont="1" applyAlignment="1">
      <alignment horizontal="left" vertical="top"/>
    </xf>
    <xf numFmtId="0" fontId="34" fillId="0" borderId="0" xfId="0" applyFont="1" applyAlignment="1">
      <alignment horizontal="left" vertical="top"/>
    </xf>
    <xf numFmtId="0" fontId="51" fillId="0" borderId="15" xfId="0" applyFont="1" applyBorder="1" applyAlignment="1">
      <alignment horizontal="center"/>
    </xf>
    <xf numFmtId="10" fontId="51" fillId="0" borderId="15" xfId="6" applyNumberFormat="1" applyFont="1" applyFill="1" applyBorder="1" applyAlignment="1" applyProtection="1">
      <alignment horizontal="center"/>
    </xf>
    <xf numFmtId="9" fontId="51" fillId="0" borderId="15" xfId="6" applyNumberFormat="1" applyFont="1" applyFill="1" applyBorder="1" applyAlignment="1" applyProtection="1">
      <alignment horizontal="center"/>
    </xf>
    <xf numFmtId="0" fontId="33" fillId="0" borderId="6" xfId="0" applyFont="1" applyBorder="1"/>
    <xf numFmtId="0" fontId="33" fillId="0" borderId="10" xfId="0" applyFont="1" applyBorder="1" applyAlignment="1">
      <alignment horizontal="center"/>
    </xf>
    <xf numFmtId="49" fontId="36" fillId="3" borderId="0" xfId="0" applyNumberFormat="1" applyFont="1" applyFill="1" applyBorder="1" applyAlignment="1">
      <alignment horizontal="left" vertical="top"/>
    </xf>
    <xf numFmtId="49" fontId="36" fillId="3" borderId="0" xfId="0" applyNumberFormat="1" applyFont="1" applyFill="1" applyBorder="1" applyAlignment="1">
      <alignment horizontal="left" vertical="top" wrapText="1"/>
    </xf>
    <xf numFmtId="0" fontId="36" fillId="3" borderId="0" xfId="0" applyFont="1" applyFill="1" applyBorder="1" applyAlignment="1">
      <alignment vertical="top"/>
    </xf>
    <xf numFmtId="0" fontId="36" fillId="3" borderId="0" xfId="0" applyFont="1" applyFill="1" applyBorder="1" applyAlignment="1">
      <alignment horizontal="center" vertical="top"/>
    </xf>
    <xf numFmtId="0" fontId="36" fillId="3" borderId="0" xfId="0" applyNumberFormat="1" applyFont="1" applyFill="1" applyBorder="1" applyAlignment="1">
      <alignment horizontal="center" vertical="top"/>
    </xf>
    <xf numFmtId="0" fontId="36" fillId="4" borderId="0" xfId="0" applyNumberFormat="1" applyFont="1" applyFill="1" applyBorder="1" applyAlignment="1">
      <alignment vertical="top"/>
    </xf>
    <xf numFmtId="0" fontId="36" fillId="4" borderId="0" xfId="0" applyFont="1" applyFill="1" applyBorder="1" applyAlignment="1">
      <alignment vertical="top"/>
    </xf>
    <xf numFmtId="0" fontId="47" fillId="0" borderId="0" xfId="0" applyFont="1" applyFill="1" applyBorder="1" applyAlignment="1">
      <alignment vertical="top"/>
    </xf>
    <xf numFmtId="0" fontId="36" fillId="0" borderId="0" xfId="0" applyNumberFormat="1" applyFont="1" applyFill="1" applyBorder="1" applyAlignment="1">
      <alignment horizontal="center" vertical="top"/>
    </xf>
    <xf numFmtId="0" fontId="54" fillId="0" borderId="16" xfId="0" applyFont="1" applyBorder="1" applyAlignment="1">
      <alignment horizontal="left" vertical="top"/>
    </xf>
    <xf numFmtId="0" fontId="54" fillId="0" borderId="17" xfId="0" applyFont="1" applyBorder="1" applyAlignment="1">
      <alignment horizontal="left" vertical="top"/>
    </xf>
    <xf numFmtId="0" fontId="54" fillId="0" borderId="15" xfId="0" applyFont="1" applyBorder="1" applyAlignment="1">
      <alignment horizontal="left" vertical="top"/>
    </xf>
    <xf numFmtId="0" fontId="55" fillId="0" borderId="15" xfId="0" applyFont="1" applyBorder="1" applyAlignment="1">
      <alignment horizontal="left"/>
    </xf>
    <xf numFmtId="0" fontId="55" fillId="0" borderId="15" xfId="0" applyFont="1" applyBorder="1"/>
    <xf numFmtId="1" fontId="56" fillId="0" borderId="16" xfId="0" applyNumberFormat="1" applyFont="1" applyBorder="1"/>
    <xf numFmtId="0" fontId="55" fillId="0" borderId="16" xfId="2" applyNumberFormat="1" applyFont="1" applyBorder="1"/>
    <xf numFmtId="1" fontId="56" fillId="0" borderId="15" xfId="0" applyNumberFormat="1" applyFont="1" applyBorder="1"/>
    <xf numFmtId="0" fontId="55" fillId="0" borderId="15" xfId="2" applyNumberFormat="1" applyFont="1" applyBorder="1"/>
    <xf numFmtId="1" fontId="56" fillId="0" borderId="12" xfId="0" applyNumberFormat="1" applyFont="1" applyBorder="1"/>
    <xf numFmtId="0" fontId="56" fillId="0" borderId="12" xfId="0" applyNumberFormat="1" applyFont="1" applyBorder="1"/>
    <xf numFmtId="1" fontId="40" fillId="0" borderId="5" xfId="0" applyNumberFormat="1" applyFont="1" applyBorder="1" applyAlignment="1" applyProtection="1">
      <alignment horizontal="left"/>
      <protection locked="0"/>
    </xf>
    <xf numFmtId="1" fontId="40" fillId="0" borderId="18" xfId="0" applyNumberFormat="1" applyFont="1" applyBorder="1" applyAlignment="1" applyProtection="1">
      <alignment horizontal="left"/>
      <protection locked="0"/>
    </xf>
    <xf numFmtId="1" fontId="39" fillId="0" borderId="19" xfId="0" applyNumberFormat="1" applyFont="1" applyBorder="1" applyAlignment="1">
      <alignment horizontal="left"/>
    </xf>
    <xf numFmtId="0" fontId="39" fillId="0" borderId="15" xfId="0" applyNumberFormat="1" applyFont="1" applyBorder="1" applyAlignment="1">
      <alignment horizontal="left"/>
    </xf>
    <xf numFmtId="1" fontId="22" fillId="4" borderId="0" xfId="0" applyNumberFormat="1" applyFont="1" applyFill="1" applyBorder="1" applyAlignment="1">
      <alignment horizontal="center" vertical="top"/>
    </xf>
    <xf numFmtId="1" fontId="47" fillId="0" borderId="0" xfId="0" applyNumberFormat="1" applyFont="1" applyFill="1" applyBorder="1" applyAlignment="1">
      <alignment horizontal="center" vertical="top"/>
    </xf>
    <xf numFmtId="1" fontId="50" fillId="2" borderId="0" xfId="0" applyNumberFormat="1" applyFont="1" applyFill="1" applyBorder="1" applyAlignment="1">
      <alignment horizontal="center" vertical="top"/>
    </xf>
    <xf numFmtId="1" fontId="47" fillId="2" borderId="0" xfId="0" applyNumberFormat="1" applyFont="1" applyFill="1" applyBorder="1" applyAlignment="1">
      <alignment horizontal="center" vertical="top"/>
    </xf>
    <xf numFmtId="1" fontId="41" fillId="2" borderId="0" xfId="0" applyNumberFormat="1" applyFont="1" applyFill="1" applyBorder="1" applyAlignment="1">
      <alignment horizontal="center" vertical="top"/>
    </xf>
    <xf numFmtId="1" fontId="29" fillId="2" borderId="0" xfId="0" applyNumberFormat="1" applyFont="1" applyFill="1" applyBorder="1" applyAlignment="1">
      <alignment horizontal="center" vertical="top"/>
    </xf>
    <xf numFmtId="0" fontId="34" fillId="0" borderId="6" xfId="0" applyFont="1" applyBorder="1" applyAlignment="1" applyProtection="1">
      <alignment horizontal="left"/>
      <protection locked="0"/>
    </xf>
    <xf numFmtId="0" fontId="24" fillId="0" borderId="13" xfId="0" applyFont="1" applyBorder="1" applyAlignment="1">
      <alignment horizontal="left" vertical="top"/>
    </xf>
    <xf numFmtId="0" fontId="42" fillId="0" borderId="13" xfId="0" applyNumberFormat="1" applyFont="1" applyBorder="1" applyAlignment="1" applyProtection="1">
      <alignment horizontal="left"/>
      <protection locked="0"/>
    </xf>
    <xf numFmtId="0" fontId="40" fillId="0" borderId="13" xfId="0" applyFont="1" applyBorder="1" applyAlignment="1">
      <alignment horizontal="left" vertical="top"/>
    </xf>
    <xf numFmtId="0" fontId="25" fillId="0" borderId="0" xfId="0" applyNumberFormat="1" applyFont="1" applyBorder="1" applyAlignment="1"/>
    <xf numFmtId="1" fontId="57" fillId="0" borderId="13" xfId="0" applyNumberFormat="1" applyFont="1" applyBorder="1"/>
    <xf numFmtId="0" fontId="40" fillId="0" borderId="13" xfId="2" applyNumberFormat="1" applyFont="1" applyBorder="1"/>
    <xf numFmtId="1" fontId="32" fillId="0" borderId="0" xfId="0" applyNumberFormat="1" applyFont="1" applyBorder="1" applyAlignment="1">
      <alignment vertical="top"/>
    </xf>
    <xf numFmtId="0" fontId="24" fillId="0" borderId="0" xfId="0" applyFont="1" applyBorder="1" applyAlignment="1"/>
    <xf numFmtId="0" fontId="24" fillId="0" borderId="0" xfId="0" applyNumberFormat="1" applyFont="1" applyBorder="1" applyAlignment="1"/>
    <xf numFmtId="0" fontId="24" fillId="2" borderId="0" xfId="0" applyNumberFormat="1" applyFont="1" applyFill="1" applyBorder="1" applyAlignment="1"/>
    <xf numFmtId="0" fontId="25" fillId="0" borderId="0" xfId="0" applyFont="1" applyBorder="1" applyAlignment="1"/>
    <xf numFmtId="0" fontId="23" fillId="2" borderId="0" xfId="0" applyNumberFormat="1" applyFont="1" applyFill="1" applyBorder="1" applyAlignment="1"/>
    <xf numFmtId="0" fontId="26" fillId="0" borderId="0" xfId="0" applyNumberFormat="1" applyFont="1" applyBorder="1" applyAlignment="1"/>
    <xf numFmtId="0" fontId="23" fillId="3" borderId="0" xfId="0" applyFont="1" applyFill="1" applyBorder="1" applyAlignment="1"/>
    <xf numFmtId="0" fontId="23" fillId="3" borderId="0" xfId="0" applyNumberFormat="1" applyFont="1" applyFill="1" applyBorder="1" applyAlignment="1">
      <alignment horizontal="center"/>
    </xf>
    <xf numFmtId="0" fontId="23" fillId="4" borderId="0" xfId="0" applyNumberFormat="1" applyFont="1" applyFill="1" applyBorder="1" applyAlignment="1"/>
    <xf numFmtId="0" fontId="25" fillId="0" borderId="0" xfId="0" applyNumberFormat="1" applyFont="1" applyBorder="1" applyAlignment="1">
      <alignment horizontal="center"/>
    </xf>
    <xf numFmtId="0" fontId="33" fillId="0" borderId="4" xfId="0" applyFont="1" applyBorder="1" applyAlignment="1"/>
    <xf numFmtId="0" fontId="33" fillId="0" borderId="4" xfId="0" applyNumberFormat="1" applyFont="1" applyBorder="1" applyAlignment="1"/>
    <xf numFmtId="0" fontId="33" fillId="0" borderId="4" xfId="0" applyNumberFormat="1" applyFont="1" applyBorder="1" applyAlignment="1">
      <alignment horizontal="center"/>
    </xf>
    <xf numFmtId="0" fontId="43" fillId="2" borderId="0" xfId="0" applyNumberFormat="1" applyFont="1" applyFill="1" applyBorder="1" applyAlignment="1"/>
    <xf numFmtId="1" fontId="27" fillId="0" borderId="0" xfId="0" applyNumberFormat="1" applyFont="1" applyBorder="1" applyAlignment="1">
      <alignment horizontal="center"/>
    </xf>
    <xf numFmtId="4" fontId="29" fillId="0" borderId="0" xfId="0" applyNumberFormat="1" applyFont="1" applyBorder="1" applyAlignment="1">
      <alignment horizontal="center"/>
    </xf>
    <xf numFmtId="4" fontId="49" fillId="2" borderId="0" xfId="0" applyNumberFormat="1" applyFont="1" applyFill="1" applyBorder="1" applyAlignment="1"/>
    <xf numFmtId="0" fontId="26" fillId="0" borderId="0" xfId="0" applyFont="1" applyBorder="1" applyAlignment="1"/>
    <xf numFmtId="4" fontId="26" fillId="0" borderId="0" xfId="0" applyNumberFormat="1" applyFont="1" applyBorder="1" applyAlignment="1"/>
    <xf numFmtId="4" fontId="26" fillId="0" borderId="0" xfId="0" applyNumberFormat="1" applyFont="1" applyBorder="1" applyAlignment="1">
      <alignment horizontal="center"/>
    </xf>
    <xf numFmtId="0" fontId="30" fillId="0" borderId="4" xfId="0" applyFont="1" applyFill="1" applyBorder="1" applyAlignment="1">
      <alignment horizontal="right"/>
    </xf>
    <xf numFmtId="0" fontId="30" fillId="0" borderId="4" xfId="0" applyFont="1" applyBorder="1" applyAlignment="1"/>
    <xf numFmtId="4" fontId="30" fillId="0" borderId="4" xfId="0" applyNumberFormat="1" applyFont="1" applyBorder="1" applyAlignment="1">
      <alignment horizontal="center"/>
    </xf>
    <xf numFmtId="4" fontId="30" fillId="0" borderId="0" xfId="0" applyNumberFormat="1" applyFont="1" applyFill="1" applyBorder="1" applyAlignment="1"/>
    <xf numFmtId="0" fontId="30" fillId="2" borderId="0" xfId="0" applyNumberFormat="1" applyFont="1" applyFill="1" applyBorder="1" applyAlignment="1"/>
    <xf numFmtId="4" fontId="36" fillId="0" borderId="0" xfId="0" applyNumberFormat="1" applyFont="1" applyFill="1" applyBorder="1" applyAlignment="1"/>
    <xf numFmtId="0" fontId="28" fillId="2" borderId="0" xfId="0" applyNumberFormat="1" applyFont="1" applyFill="1" applyBorder="1" applyAlignment="1"/>
    <xf numFmtId="9" fontId="49" fillId="2" borderId="0" xfId="6" applyFont="1" applyFill="1" applyBorder="1" applyAlignment="1">
      <alignment horizontal="center"/>
    </xf>
    <xf numFmtId="9" fontId="49" fillId="4" borderId="0" xfId="6" applyFont="1" applyFill="1" applyBorder="1" applyAlignment="1">
      <alignment horizontal="center"/>
    </xf>
    <xf numFmtId="9" fontId="49" fillId="0" borderId="0" xfId="6" applyFont="1" applyFill="1" applyBorder="1" applyAlignment="1">
      <alignment horizontal="center"/>
    </xf>
    <xf numFmtId="0" fontId="59" fillId="0" borderId="0" xfId="0" applyFont="1" applyFill="1" applyBorder="1" applyAlignment="1">
      <alignment vertical="top" wrapText="1"/>
    </xf>
    <xf numFmtId="4" fontId="24" fillId="0" borderId="0" xfId="0" applyNumberFormat="1" applyFont="1" applyBorder="1" applyAlignment="1">
      <alignment horizontal="center"/>
    </xf>
    <xf numFmtId="4" fontId="25" fillId="0" borderId="0" xfId="0" applyNumberFormat="1" applyFont="1" applyBorder="1" applyAlignment="1">
      <alignment horizontal="center"/>
    </xf>
    <xf numFmtId="4" fontId="23" fillId="3" borderId="0" xfId="0" applyNumberFormat="1" applyFont="1" applyFill="1" applyBorder="1" applyAlignment="1">
      <alignment horizontal="center"/>
    </xf>
    <xf numFmtId="4" fontId="33" fillId="0" borderId="4" xfId="0" applyNumberFormat="1" applyFont="1" applyBorder="1" applyAlignment="1">
      <alignment horizontal="center"/>
    </xf>
    <xf numFmtId="4" fontId="27" fillId="0" borderId="0" xfId="0" applyNumberFormat="1" applyFont="1" applyBorder="1" applyAlignment="1">
      <alignment horizontal="center"/>
    </xf>
    <xf numFmtId="0" fontId="57" fillId="0" borderId="13" xfId="0" applyNumberFormat="1" applyFont="1" applyBorder="1"/>
    <xf numFmtId="0" fontId="57" fillId="0" borderId="13" xfId="0" applyFont="1" applyBorder="1"/>
    <xf numFmtId="0" fontId="57" fillId="0" borderId="13" xfId="0" applyFont="1" applyBorder="1" applyAlignment="1">
      <alignment wrapText="1"/>
    </xf>
    <xf numFmtId="0" fontId="28" fillId="0" borderId="0" xfId="0" applyFont="1" applyFill="1" applyBorder="1" applyAlignment="1">
      <alignment vertical="top" wrapText="1"/>
    </xf>
    <xf numFmtId="1" fontId="32" fillId="0" borderId="0" xfId="0" applyNumberFormat="1" applyFont="1" applyFill="1" applyBorder="1" applyAlignment="1">
      <alignment vertical="top"/>
    </xf>
    <xf numFmtId="0" fontId="60" fillId="0" borderId="0" xfId="0" applyFont="1"/>
    <xf numFmtId="0" fontId="33" fillId="0" borderId="13" xfId="0" applyFont="1" applyBorder="1"/>
    <xf numFmtId="0" fontId="24" fillId="0" borderId="13" xfId="0" applyFont="1" applyBorder="1"/>
    <xf numFmtId="4" fontId="62" fillId="0" borderId="0" xfId="0" applyNumberFormat="1" applyFont="1" applyFill="1" applyBorder="1" applyAlignment="1">
      <alignment horizontal="center" vertical="top"/>
    </xf>
    <xf numFmtId="0" fontId="30" fillId="0" borderId="4" xfId="0" applyFont="1" applyFill="1" applyBorder="1" applyAlignment="1">
      <alignment vertical="top"/>
    </xf>
    <xf numFmtId="0" fontId="61" fillId="0" borderId="0" xfId="0" applyFont="1" applyAlignment="1">
      <alignment horizontal="left" vertical="top" wrapText="1"/>
    </xf>
    <xf numFmtId="0" fontId="48" fillId="0" borderId="15" xfId="0" applyFont="1" applyBorder="1" applyAlignment="1" applyProtection="1">
      <alignment wrapText="1"/>
      <protection locked="0"/>
    </xf>
    <xf numFmtId="0" fontId="61" fillId="0" borderId="0" xfId="0" applyFont="1"/>
    <xf numFmtId="0" fontId="64" fillId="0" borderId="0" xfId="0" applyFont="1"/>
    <xf numFmtId="0" fontId="63" fillId="0" borderId="0" xfId="0" applyNumberFormat="1" applyFont="1" applyAlignment="1">
      <alignment horizontal="left" vertical="top" wrapText="1"/>
    </xf>
    <xf numFmtId="0" fontId="33" fillId="0" borderId="13" xfId="0" applyFont="1" applyBorder="1" applyAlignment="1">
      <alignment horizontal="left"/>
    </xf>
    <xf numFmtId="3" fontId="22" fillId="0" borderId="0" xfId="0" applyNumberFormat="1" applyFont="1" applyFill="1" applyBorder="1" applyAlignment="1">
      <alignment vertical="top"/>
    </xf>
    <xf numFmtId="0" fontId="34" fillId="0" borderId="4" xfId="0" applyFont="1" applyBorder="1" applyAlignment="1">
      <alignment horizontal="left" vertical="top"/>
    </xf>
    <xf numFmtId="49" fontId="26" fillId="0" borderId="0" xfId="0" applyNumberFormat="1" applyFont="1" applyBorder="1" applyAlignment="1">
      <alignment vertical="top" wrapText="1"/>
    </xf>
    <xf numFmtId="0" fontId="28" fillId="0" borderId="0" xfId="0" applyFont="1" applyBorder="1" applyAlignment="1">
      <alignment horizontal="left" vertical="top" wrapText="1"/>
    </xf>
    <xf numFmtId="4" fontId="30" fillId="0" borderId="0" xfId="0" applyNumberFormat="1" applyFont="1" applyBorder="1" applyAlignment="1">
      <alignment horizontal="center"/>
    </xf>
    <xf numFmtId="0" fontId="32" fillId="0" borderId="0" xfId="0" applyNumberFormat="1" applyFont="1" applyFill="1" applyBorder="1" applyAlignment="1">
      <alignment horizontal="left" vertical="top"/>
    </xf>
    <xf numFmtId="0" fontId="30" fillId="0" borderId="0" xfId="0" applyFont="1" applyBorder="1" applyAlignment="1"/>
    <xf numFmtId="1" fontId="32" fillId="0" borderId="20" xfId="0" applyNumberFormat="1" applyFont="1" applyFill="1" applyBorder="1" applyAlignment="1">
      <alignment vertical="top"/>
    </xf>
    <xf numFmtId="0" fontId="32" fillId="0" borderId="20" xfId="0" applyNumberFormat="1" applyFont="1" applyFill="1" applyBorder="1" applyAlignment="1">
      <alignment horizontal="left" vertical="top" wrapText="1"/>
    </xf>
    <xf numFmtId="0" fontId="32" fillId="0" borderId="20" xfId="0" applyFont="1" applyBorder="1" applyAlignment="1">
      <alignment vertical="top"/>
    </xf>
    <xf numFmtId="0" fontId="30" fillId="0" borderId="20" xfId="0" applyFont="1" applyFill="1" applyBorder="1" applyAlignment="1">
      <alignment horizontal="right" vertical="top"/>
    </xf>
    <xf numFmtId="0" fontId="30" fillId="0" borderId="20" xfId="0" applyFont="1" applyFill="1" applyBorder="1" applyAlignment="1">
      <alignment vertical="top"/>
    </xf>
    <xf numFmtId="49" fontId="32" fillId="0" borderId="20" xfId="0" applyNumberFormat="1" applyFont="1" applyBorder="1" applyAlignment="1">
      <alignment vertical="top"/>
    </xf>
    <xf numFmtId="0" fontId="62" fillId="0" borderId="20" xfId="0" applyFont="1" applyFill="1" applyBorder="1" applyAlignment="1">
      <alignment vertical="top"/>
    </xf>
    <xf numFmtId="4" fontId="62" fillId="0" borderId="20" xfId="0" applyNumberFormat="1" applyFont="1" applyFill="1" applyBorder="1" applyAlignment="1">
      <alignment horizontal="center" vertical="top"/>
    </xf>
    <xf numFmtId="4" fontId="26" fillId="0" borderId="0" xfId="0" applyNumberFormat="1" applyFont="1" applyFill="1" applyBorder="1" applyAlignment="1">
      <alignment horizontal="left" vertical="top" wrapText="1"/>
    </xf>
    <xf numFmtId="0" fontId="26" fillId="0" borderId="0" xfId="1" applyFont="1" applyAlignment="1" applyProtection="1">
      <alignment horizontal="justify" vertical="top" wrapText="1"/>
      <protection locked="0"/>
    </xf>
    <xf numFmtId="0" fontId="26" fillId="0" borderId="0" xfId="1" applyFont="1" applyFill="1" applyAlignment="1" applyProtection="1">
      <alignment horizontal="justify" vertical="top" wrapText="1"/>
      <protection locked="0"/>
    </xf>
    <xf numFmtId="3" fontId="26" fillId="0" borderId="0" xfId="0" applyNumberFormat="1" applyFont="1" applyFill="1" applyBorder="1" applyAlignment="1">
      <alignment horizontal="right" wrapText="1"/>
    </xf>
    <xf numFmtId="167" fontId="26" fillId="0" borderId="0" xfId="1" applyNumberFormat="1" applyFont="1" applyBorder="1" applyAlignment="1"/>
    <xf numFmtId="167" fontId="26" fillId="0" borderId="0" xfId="1" applyNumberFormat="1" applyFont="1" applyFill="1" applyBorder="1" applyAlignment="1"/>
    <xf numFmtId="4" fontId="26" fillId="0" borderId="0" xfId="1" applyNumberFormat="1" applyFont="1" applyAlignment="1" applyProtection="1">
      <protection locked="0"/>
    </xf>
    <xf numFmtId="4" fontId="26" fillId="0" borderId="0" xfId="1" applyNumberFormat="1" applyFont="1" applyFill="1" applyAlignment="1" applyProtection="1">
      <protection locked="0"/>
    </xf>
    <xf numFmtId="4" fontId="26" fillId="0" borderId="0" xfId="1" applyNumberFormat="1" applyFont="1" applyFill="1" applyBorder="1" applyAlignment="1" applyProtection="1">
      <protection locked="0"/>
    </xf>
    <xf numFmtId="4" fontId="26" fillId="0" borderId="0" xfId="0" applyNumberFormat="1" applyFont="1" applyFill="1" applyBorder="1" applyAlignment="1">
      <alignment horizontal="right" wrapText="1"/>
    </xf>
    <xf numFmtId="0" fontId="25" fillId="0" borderId="20" xfId="0" applyFont="1" applyBorder="1" applyAlignment="1">
      <alignment horizontal="right" vertical="top"/>
    </xf>
    <xf numFmtId="0" fontId="25" fillId="0" borderId="20" xfId="0" applyFont="1" applyBorder="1" applyAlignment="1">
      <alignment horizontal="center" vertical="top"/>
    </xf>
    <xf numFmtId="0" fontId="25" fillId="0" borderId="20" xfId="0" applyFont="1" applyBorder="1" applyAlignment="1"/>
    <xf numFmtId="4" fontId="25" fillId="0" borderId="20" xfId="0" applyNumberFormat="1" applyFont="1" applyBorder="1" applyAlignment="1">
      <alignment horizontal="center"/>
    </xf>
    <xf numFmtId="0" fontId="25" fillId="0" borderId="20" xfId="0" applyNumberFormat="1" applyFont="1" applyBorder="1" applyAlignment="1"/>
    <xf numFmtId="0" fontId="25" fillId="0" borderId="20" xfId="0" applyNumberFormat="1" applyFont="1" applyBorder="1" applyAlignment="1">
      <alignment horizontal="center"/>
    </xf>
    <xf numFmtId="49" fontId="23" fillId="0" borderId="20" xfId="0" applyNumberFormat="1" applyFont="1" applyBorder="1" applyAlignment="1">
      <alignment horizontal="left" vertical="top" wrapText="1"/>
    </xf>
    <xf numFmtId="167" fontId="26" fillId="0" borderId="0" xfId="0" applyNumberFormat="1" applyFont="1" applyFill="1" applyBorder="1" applyAlignment="1">
      <alignment horizontal="right" wrapText="1"/>
    </xf>
    <xf numFmtId="49" fontId="30" fillId="0" borderId="21" xfId="0" applyNumberFormat="1" applyFont="1" applyBorder="1" applyAlignment="1">
      <alignment horizontal="right" vertical="top"/>
    </xf>
    <xf numFmtId="49" fontId="30" fillId="0" borderId="21" xfId="0" applyNumberFormat="1" applyFont="1" applyBorder="1" applyAlignment="1">
      <alignment horizontal="left" vertical="top"/>
    </xf>
    <xf numFmtId="0" fontId="30" fillId="0" borderId="21" xfId="0" applyFont="1" applyFill="1" applyBorder="1" applyAlignment="1">
      <alignment vertical="top"/>
    </xf>
    <xf numFmtId="0" fontId="30" fillId="0" borderId="21" xfId="0" applyFont="1" applyFill="1" applyBorder="1" applyAlignment="1">
      <alignment horizontal="right"/>
    </xf>
    <xf numFmtId="0" fontId="30" fillId="0" borderId="21" xfId="0" applyFont="1" applyFill="1" applyBorder="1" applyAlignment="1">
      <alignment horizontal="right" vertical="top"/>
    </xf>
    <xf numFmtId="0" fontId="30" fillId="0" borderId="21" xfId="0" applyFont="1" applyBorder="1" applyAlignment="1"/>
    <xf numFmtId="4" fontId="30" fillId="0" borderId="21" xfId="0" applyNumberFormat="1" applyFont="1" applyBorder="1" applyAlignment="1">
      <alignment horizontal="center"/>
    </xf>
    <xf numFmtId="167" fontId="26" fillId="0" borderId="0" xfId="8" applyNumberFormat="1" applyFont="1" applyBorder="1" applyAlignment="1">
      <alignment horizontal="right"/>
    </xf>
    <xf numFmtId="0" fontId="26" fillId="0" borderId="4" xfId="0" applyFont="1" applyBorder="1" applyAlignment="1">
      <alignment vertical="top"/>
    </xf>
    <xf numFmtId="49" fontId="26" fillId="0" borderId="4" xfId="0" applyNumberFormat="1" applyFont="1" applyBorder="1" applyAlignment="1">
      <alignment horizontal="left" vertical="top"/>
    </xf>
    <xf numFmtId="0" fontId="26" fillId="0" borderId="4" xfId="0" applyFont="1" applyBorder="1" applyAlignment="1"/>
    <xf numFmtId="0" fontId="26" fillId="0" borderId="4" xfId="0" applyNumberFormat="1" applyFont="1" applyBorder="1" applyAlignment="1"/>
    <xf numFmtId="49" fontId="23" fillId="0" borderId="0" xfId="0" applyNumberFormat="1" applyFont="1" applyBorder="1" applyAlignment="1">
      <alignment horizontal="left" vertical="top" wrapText="1"/>
    </xf>
    <xf numFmtId="0" fontId="28" fillId="0" borderId="0" xfId="0" applyFont="1" applyFill="1" applyBorder="1" applyAlignment="1">
      <alignment horizontal="left" vertical="top" wrapText="1"/>
    </xf>
    <xf numFmtId="4" fontId="28" fillId="0" borderId="0" xfId="0" applyNumberFormat="1" applyFont="1" applyFill="1" applyBorder="1" applyAlignment="1">
      <alignment horizontal="left" vertical="top" wrapText="1"/>
    </xf>
    <xf numFmtId="0" fontId="28" fillId="0" borderId="0" xfId="0" applyFont="1" applyFill="1" applyAlignment="1">
      <alignment vertical="top" wrapText="1"/>
    </xf>
    <xf numFmtId="0" fontId="67" fillId="0" borderId="0" xfId="0" applyFont="1" applyFill="1" applyBorder="1" applyAlignment="1">
      <alignment vertical="top"/>
    </xf>
    <xf numFmtId="49" fontId="62" fillId="0" borderId="0" xfId="0" applyNumberFormat="1" applyFont="1" applyFill="1" applyBorder="1" applyAlignment="1">
      <alignment vertical="top"/>
    </xf>
    <xf numFmtId="0" fontId="30" fillId="0" borderId="0" xfId="0" applyFont="1" applyFill="1" applyBorder="1" applyAlignment="1">
      <alignment vertical="top"/>
    </xf>
    <xf numFmtId="4" fontId="62" fillId="0" borderId="0" xfId="0" applyNumberFormat="1" applyFont="1" applyFill="1" applyBorder="1" applyAlignment="1">
      <alignment horizontal="center" vertical="top"/>
    </xf>
    <xf numFmtId="1" fontId="27" fillId="0" borderId="0" xfId="0" applyNumberFormat="1" applyFont="1" applyBorder="1" applyAlignment="1">
      <alignment horizontal="center"/>
    </xf>
    <xf numFmtId="4" fontId="27" fillId="0" borderId="0" xfId="0" applyNumberFormat="1" applyFont="1" applyBorder="1" applyAlignment="1">
      <alignment horizontal="center"/>
    </xf>
    <xf numFmtId="4" fontId="29" fillId="0" borderId="0" xfId="0" applyNumberFormat="1" applyFont="1" applyBorder="1" applyAlignment="1">
      <alignment horizontal="center"/>
    </xf>
    <xf numFmtId="0" fontId="26" fillId="0" borderId="0" xfId="0" applyFont="1" applyAlignment="1">
      <alignment horizontal="left" vertical="top" wrapText="1"/>
    </xf>
    <xf numFmtId="0" fontId="34" fillId="0" borderId="4" xfId="0" applyFont="1" applyBorder="1" applyAlignment="1">
      <alignment vertical="top"/>
    </xf>
    <xf numFmtId="0" fontId="26" fillId="0" borderId="0" xfId="0" applyFont="1" applyAlignment="1">
      <alignment horizontal="left" vertical="top" wrapText="1"/>
    </xf>
    <xf numFmtId="4" fontId="66" fillId="0" borderId="0" xfId="0" applyNumberFormat="1" applyFont="1" applyBorder="1" applyAlignment="1">
      <alignment horizontal="center" vertical="top" wrapText="1"/>
    </xf>
    <xf numFmtId="4" fontId="69" fillId="0" borderId="0" xfId="0" applyNumberFormat="1" applyFont="1" applyBorder="1" applyAlignment="1">
      <alignment horizontal="center" vertical="top" wrapText="1"/>
    </xf>
    <xf numFmtId="0" fontId="69" fillId="0" borderId="0" xfId="0" applyFont="1" applyAlignment="1">
      <alignment horizontal="center" vertical="top" wrapText="1"/>
    </xf>
    <xf numFmtId="4" fontId="25" fillId="0" borderId="0" xfId="0" applyNumberFormat="1" applyFont="1" applyBorder="1" applyAlignment="1"/>
    <xf numFmtId="0" fontId="59" fillId="0" borderId="0" xfId="0" applyFont="1" applyAlignment="1">
      <alignment wrapText="1"/>
    </xf>
    <xf numFmtId="4" fontId="70" fillId="0" borderId="0" xfId="0" applyNumberFormat="1" applyFont="1" applyFill="1" applyBorder="1" applyAlignment="1">
      <alignment horizontal="left" vertical="top" wrapText="1"/>
    </xf>
    <xf numFmtId="0" fontId="38" fillId="0" borderId="0" xfId="0" applyFont="1" applyFill="1" applyBorder="1" applyAlignment="1">
      <alignment vertical="top" wrapText="1"/>
    </xf>
    <xf numFmtId="0" fontId="70" fillId="0" borderId="0" xfId="0" applyFont="1" applyFill="1" applyBorder="1" applyAlignment="1">
      <alignment vertical="top" wrapText="1"/>
    </xf>
    <xf numFmtId="0" fontId="38" fillId="0" borderId="0" xfId="0" applyFont="1" applyAlignment="1">
      <alignment vertical="top" wrapText="1"/>
    </xf>
    <xf numFmtId="0" fontId="71" fillId="0" borderId="0" xfId="0" applyFont="1" applyFill="1" applyAlignment="1">
      <alignment vertical="top" wrapText="1"/>
    </xf>
    <xf numFmtId="4" fontId="72" fillId="0" borderId="0" xfId="0" applyNumberFormat="1" applyFont="1" applyBorder="1" applyAlignment="1">
      <alignment horizontal="center"/>
    </xf>
    <xf numFmtId="0" fontId="70" fillId="0" borderId="0" xfId="0" applyFont="1" applyFill="1" applyBorder="1" applyAlignment="1">
      <alignment horizontal="left" vertical="top" wrapText="1"/>
    </xf>
    <xf numFmtId="0" fontId="26" fillId="0" borderId="0" xfId="0" applyFont="1" applyAlignment="1">
      <alignment horizontal="left" vertical="top" wrapText="1"/>
    </xf>
    <xf numFmtId="0" fontId="66" fillId="0" borderId="0" xfId="0" applyFont="1" applyAlignment="1">
      <alignment vertical="top" wrapText="1"/>
    </xf>
    <xf numFmtId="0" fontId="59" fillId="0" borderId="0" xfId="0" applyFont="1" applyAlignment="1">
      <alignment vertical="top" wrapText="1"/>
    </xf>
    <xf numFmtId="1" fontId="32" fillId="0" borderId="20" xfId="0" applyNumberFormat="1" applyFont="1" applyBorder="1" applyAlignment="1">
      <alignment vertical="top"/>
    </xf>
    <xf numFmtId="0" fontId="32" fillId="0" borderId="20" xfId="0" applyNumberFormat="1" applyFont="1" applyFill="1" applyBorder="1" applyAlignment="1">
      <alignment horizontal="left" vertical="top"/>
    </xf>
    <xf numFmtId="0" fontId="30" fillId="0" borderId="20" xfId="0" applyNumberFormat="1" applyFont="1" applyFill="1" applyBorder="1" applyAlignment="1">
      <alignment horizontal="center" vertical="top"/>
    </xf>
    <xf numFmtId="0" fontId="26" fillId="0" borderId="20" xfId="0" applyFont="1" applyBorder="1" applyAlignment="1">
      <alignment horizontal="right" vertical="top"/>
    </xf>
    <xf numFmtId="0" fontId="26" fillId="0" borderId="20" xfId="0" applyFont="1" applyBorder="1" applyAlignment="1">
      <alignment horizontal="left" vertical="top"/>
    </xf>
    <xf numFmtId="1" fontId="27" fillId="0" borderId="20" xfId="0" applyNumberFormat="1" applyFont="1" applyBorder="1" applyAlignment="1">
      <alignment horizontal="center"/>
    </xf>
    <xf numFmtId="4" fontId="27" fillId="0" borderId="20" xfId="0" applyNumberFormat="1" applyFont="1" applyBorder="1" applyAlignment="1">
      <alignment horizontal="center"/>
    </xf>
    <xf numFmtId="4" fontId="29" fillId="0" borderId="20" xfId="0" applyNumberFormat="1" applyFont="1" applyBorder="1" applyAlignment="1">
      <alignment horizontal="center"/>
    </xf>
    <xf numFmtId="0" fontId="28" fillId="0" borderId="0" xfId="0" applyFont="1" applyAlignment="1">
      <alignment vertical="top" wrapText="1"/>
    </xf>
    <xf numFmtId="0" fontId="69" fillId="0" borderId="0" xfId="0" applyFont="1" applyAlignment="1">
      <alignment wrapText="1"/>
    </xf>
    <xf numFmtId="0" fontId="28" fillId="0" borderId="0" xfId="0" applyFont="1" applyBorder="1" applyAlignment="1">
      <alignment vertical="top" wrapText="1"/>
    </xf>
    <xf numFmtId="2" fontId="38" fillId="0" borderId="0" xfId="0" applyNumberFormat="1" applyFont="1" applyFill="1" applyBorder="1" applyAlignment="1">
      <alignment horizontal="left" vertical="top" wrapText="1"/>
    </xf>
    <xf numFmtId="0" fontId="32" fillId="0" borderId="22" xfId="0" applyFont="1" applyFill="1" applyBorder="1" applyAlignment="1">
      <alignment horizontal="right" vertical="top"/>
    </xf>
    <xf numFmtId="4" fontId="73" fillId="0" borderId="0" xfId="0" applyNumberFormat="1" applyFont="1" applyFill="1" applyAlignment="1">
      <alignment vertical="top"/>
    </xf>
    <xf numFmtId="1" fontId="32" fillId="0" borderId="22" xfId="0" applyNumberFormat="1" applyFont="1" applyBorder="1" applyAlignment="1">
      <alignment vertical="top"/>
    </xf>
    <xf numFmtId="0" fontId="32" fillId="0" borderId="22" xfId="0" applyNumberFormat="1" applyFont="1" applyFill="1" applyBorder="1" applyAlignment="1">
      <alignment horizontal="left" vertical="top"/>
    </xf>
    <xf numFmtId="0" fontId="30" fillId="0" borderId="22" xfId="0" applyFont="1" applyFill="1" applyBorder="1" applyAlignment="1">
      <alignment vertical="top"/>
    </xf>
    <xf numFmtId="0" fontId="30" fillId="0" borderId="22" xfId="0" applyNumberFormat="1" applyFont="1" applyFill="1" applyBorder="1" applyAlignment="1">
      <alignment horizontal="center" vertical="top"/>
    </xf>
    <xf numFmtId="4" fontId="62" fillId="0" borderId="22" xfId="0" applyNumberFormat="1" applyFont="1" applyFill="1" applyBorder="1" applyAlignment="1">
      <alignment horizontal="center" vertical="top"/>
    </xf>
    <xf numFmtId="9" fontId="62" fillId="0" borderId="0" xfId="0" applyNumberFormat="1" applyFont="1" applyFill="1" applyBorder="1" applyAlignment="1">
      <alignment vertical="top"/>
    </xf>
    <xf numFmtId="0" fontId="61" fillId="0" borderId="0" xfId="0" applyFont="1" applyAlignment="1">
      <alignment horizontal="left"/>
    </xf>
    <xf numFmtId="4" fontId="30" fillId="0" borderId="0" xfId="0" applyNumberFormat="1" applyFont="1" applyFill="1" applyBorder="1" applyAlignment="1">
      <alignment vertical="top"/>
    </xf>
    <xf numFmtId="0" fontId="43" fillId="0" borderId="20" xfId="0" applyFont="1" applyBorder="1" applyAlignment="1">
      <alignment vertical="top"/>
    </xf>
    <xf numFmtId="0" fontId="28" fillId="0" borderId="0" xfId="0" applyNumberFormat="1" applyFont="1" applyBorder="1" applyAlignment="1">
      <alignment vertical="top" wrapText="1"/>
    </xf>
    <xf numFmtId="0" fontId="69" fillId="0" borderId="0" xfId="0" applyFont="1" applyAlignment="1">
      <alignment vertical="top" wrapText="1"/>
    </xf>
    <xf numFmtId="4" fontId="74" fillId="0" borderId="0" xfId="0" applyNumberFormat="1" applyFont="1" applyBorder="1" applyAlignment="1">
      <alignment horizontal="center"/>
    </xf>
    <xf numFmtId="1" fontId="75" fillId="0" borderId="0" xfId="0" applyNumberFormat="1" applyFont="1" applyBorder="1" applyAlignment="1">
      <alignment horizontal="center"/>
    </xf>
    <xf numFmtId="0" fontId="69" fillId="0" borderId="0" xfId="0" applyFont="1" applyBorder="1" applyAlignment="1">
      <alignment wrapText="1"/>
    </xf>
    <xf numFmtId="0" fontId="28" fillId="0" borderId="0" xfId="0" applyNumberFormat="1" applyFont="1" applyBorder="1" applyAlignment="1">
      <alignment horizontal="left" vertical="top" wrapText="1"/>
    </xf>
    <xf numFmtId="49" fontId="66" fillId="0" borderId="0" xfId="0" applyNumberFormat="1" applyFont="1" applyAlignment="1">
      <alignment vertical="top" wrapText="1"/>
    </xf>
    <xf numFmtId="0" fontId="26" fillId="0" borderId="0" xfId="0" applyFont="1" applyBorder="1" applyAlignment="1">
      <alignment horizontal="center" vertical="top" wrapText="1"/>
    </xf>
    <xf numFmtId="2" fontId="69" fillId="0" borderId="0" xfId="0" applyNumberFormat="1" applyFont="1" applyFill="1" applyAlignment="1">
      <alignment vertical="top" wrapText="1"/>
    </xf>
    <xf numFmtId="3" fontId="27" fillId="0" borderId="0" xfId="0" applyNumberFormat="1" applyFont="1" applyBorder="1" applyAlignment="1">
      <alignment horizontal="center"/>
    </xf>
    <xf numFmtId="49" fontId="69" fillId="0" borderId="0" xfId="0" applyNumberFormat="1" applyFont="1" applyFill="1" applyAlignment="1">
      <alignment vertical="top" wrapText="1"/>
    </xf>
    <xf numFmtId="1" fontId="27" fillId="0" borderId="0" xfId="0" applyNumberFormat="1" applyFont="1" applyFill="1" applyBorder="1" applyAlignment="1">
      <alignment horizontal="center" vertical="top"/>
    </xf>
    <xf numFmtId="3" fontId="27" fillId="0" borderId="0" xfId="0" applyNumberFormat="1" applyFont="1" applyFill="1" applyBorder="1" applyAlignment="1">
      <alignment horizontal="center" vertical="top"/>
    </xf>
    <xf numFmtId="4" fontId="29" fillId="0" borderId="0" xfId="0" applyNumberFormat="1" applyFont="1" applyFill="1" applyBorder="1" applyAlignment="1">
      <alignment horizontal="center" vertical="top"/>
    </xf>
    <xf numFmtId="0" fontId="59" fillId="0" borderId="0" xfId="0" quotePrefix="1" applyFont="1" applyFill="1" applyAlignment="1">
      <alignment vertical="top" wrapText="1"/>
    </xf>
    <xf numFmtId="0" fontId="70" fillId="0" borderId="0" xfId="0" quotePrefix="1" applyFont="1" applyFill="1" applyAlignment="1">
      <alignment vertical="top" wrapText="1"/>
    </xf>
    <xf numFmtId="1" fontId="27" fillId="0" borderId="0" xfId="0" applyNumberFormat="1" applyFont="1" applyFill="1" applyBorder="1" applyAlignment="1">
      <alignment horizontal="center"/>
    </xf>
    <xf numFmtId="0" fontId="70" fillId="0" borderId="0" xfId="0" applyFont="1" applyFill="1" applyAlignment="1">
      <alignment vertical="top" wrapText="1"/>
    </xf>
    <xf numFmtId="3" fontId="27" fillId="0" borderId="0" xfId="0" applyNumberFormat="1" applyFont="1" applyFill="1" applyBorder="1" applyAlignment="1">
      <alignment horizontal="center"/>
    </xf>
    <xf numFmtId="0" fontId="29" fillId="0" borderId="0" xfId="0" applyFont="1" applyFill="1" applyBorder="1" applyAlignment="1"/>
    <xf numFmtId="3" fontId="29" fillId="0" borderId="0" xfId="0" applyNumberFormat="1" applyFont="1" applyFill="1" applyBorder="1" applyAlignment="1"/>
    <xf numFmtId="49" fontId="32" fillId="0" borderId="0" xfId="0" applyNumberFormat="1" applyFont="1" applyBorder="1" applyAlignment="1">
      <alignment vertical="top"/>
    </xf>
    <xf numFmtId="0" fontId="62" fillId="0" borderId="0" xfId="0" applyFont="1" applyFill="1" applyBorder="1" applyAlignment="1">
      <alignment vertical="top"/>
    </xf>
    <xf numFmtId="49" fontId="38" fillId="0" borderId="0" xfId="0" applyNumberFormat="1" applyFont="1" applyBorder="1" applyAlignment="1">
      <alignment horizontal="left" vertical="top" wrapText="1"/>
    </xf>
    <xf numFmtId="3" fontId="38" fillId="0" borderId="0" xfId="0" applyNumberFormat="1" applyFont="1" applyBorder="1" applyAlignment="1">
      <alignment horizontal="center"/>
    </xf>
    <xf numFmtId="49" fontId="70" fillId="0" borderId="0" xfId="0" applyNumberFormat="1" applyFont="1" applyBorder="1" applyAlignment="1">
      <alignment horizontal="left" vertical="top" wrapText="1"/>
    </xf>
    <xf numFmtId="1" fontId="75" fillId="0" borderId="0" xfId="0" applyNumberFormat="1" applyFont="1" applyFill="1" applyBorder="1" applyAlignment="1">
      <alignment horizontal="center"/>
    </xf>
    <xf numFmtId="3" fontId="75" fillId="0" borderId="0" xfId="0" applyNumberFormat="1" applyFont="1" applyFill="1" applyBorder="1" applyAlignment="1">
      <alignment horizontal="center"/>
    </xf>
    <xf numFmtId="0" fontId="70" fillId="0" borderId="0" xfId="0" applyNumberFormat="1" applyFont="1" applyFill="1" applyBorder="1" applyAlignment="1">
      <alignment horizontal="left" vertical="top" wrapText="1"/>
    </xf>
    <xf numFmtId="0" fontId="38" fillId="0" borderId="0" xfId="0" applyFont="1" applyFill="1" applyBorder="1" applyAlignment="1"/>
    <xf numFmtId="3" fontId="38" fillId="0" borderId="0" xfId="0" applyNumberFormat="1" applyFont="1" applyFill="1" applyBorder="1" applyAlignment="1">
      <alignment horizontal="center"/>
    </xf>
    <xf numFmtId="0" fontId="78" fillId="0" borderId="0" xfId="0" applyNumberFormat="1" applyFont="1" applyFill="1" applyBorder="1" applyAlignment="1">
      <alignment horizontal="left" vertical="top" wrapText="1"/>
    </xf>
    <xf numFmtId="0" fontId="38" fillId="0" borderId="0" xfId="0" applyNumberFormat="1" applyFont="1" applyFill="1" applyBorder="1" applyAlignment="1">
      <alignment horizontal="left" vertical="top" wrapText="1"/>
    </xf>
    <xf numFmtId="0" fontId="79" fillId="0" borderId="0" xfId="0" applyFont="1" applyFill="1" applyAlignment="1">
      <alignment horizontal="center"/>
    </xf>
    <xf numFmtId="3" fontId="79" fillId="0" borderId="0" xfId="0" applyNumberFormat="1" applyFont="1" applyFill="1" applyAlignment="1">
      <alignment horizontal="center"/>
    </xf>
    <xf numFmtId="3" fontId="75" fillId="0" borderId="0" xfId="0" applyNumberFormat="1" applyFont="1" applyBorder="1" applyAlignment="1">
      <alignment horizontal="center"/>
    </xf>
    <xf numFmtId="0" fontId="1" fillId="0" borderId="0" xfId="0" applyFont="1" applyFill="1" applyBorder="1" applyAlignment="1">
      <alignment vertical="top"/>
    </xf>
    <xf numFmtId="4" fontId="70" fillId="0" borderId="0" xfId="1" applyNumberFormat="1" applyFont="1" applyFill="1" applyAlignment="1" applyProtection="1">
      <protection locked="0"/>
    </xf>
    <xf numFmtId="3" fontId="38" fillId="0" borderId="0" xfId="0" applyNumberFormat="1" applyFont="1" applyFill="1" applyBorder="1" applyAlignment="1">
      <alignment horizontal="center" vertical="top"/>
    </xf>
    <xf numFmtId="3" fontId="80" fillId="0" borderId="0" xfId="0" applyNumberFormat="1" applyFont="1" applyFill="1" applyAlignment="1">
      <alignment horizontal="center"/>
    </xf>
    <xf numFmtId="0" fontId="80" fillId="0" borderId="0" xfId="0" applyFont="1" applyFill="1" applyAlignment="1">
      <alignment horizontal="center"/>
    </xf>
    <xf numFmtId="2" fontId="38" fillId="0" borderId="0" xfId="0" applyNumberFormat="1" applyFont="1" applyAlignment="1">
      <alignment horizontal="left" vertical="top" wrapText="1"/>
    </xf>
    <xf numFmtId="2" fontId="70" fillId="0" borderId="0" xfId="0" applyNumberFormat="1" applyFont="1" applyAlignment="1">
      <alignment horizontal="left" vertical="top" wrapText="1"/>
    </xf>
    <xf numFmtId="49" fontId="38" fillId="0" borderId="0" xfId="0" applyNumberFormat="1" applyFont="1" applyFill="1" applyBorder="1" applyAlignment="1">
      <alignment horizontal="left" vertical="top"/>
    </xf>
    <xf numFmtId="0" fontId="79" fillId="0" borderId="0" xfId="0" applyFont="1" applyFill="1" applyAlignment="1">
      <alignment horizontal="center" vertical="center"/>
    </xf>
    <xf numFmtId="0" fontId="70" fillId="0" borderId="0" xfId="0" applyFont="1" applyFill="1" applyAlignment="1">
      <alignment horizontal="left" vertical="top" wrapText="1"/>
    </xf>
    <xf numFmtId="1" fontId="75" fillId="0" borderId="0" xfId="0" applyNumberFormat="1" applyFont="1" applyFill="1" applyBorder="1" applyAlignment="1">
      <alignment horizontal="center" vertical="center"/>
    </xf>
    <xf numFmtId="49" fontId="38" fillId="0" borderId="0" xfId="0" applyNumberFormat="1" applyFont="1" applyFill="1" applyBorder="1" applyAlignment="1">
      <alignment horizontal="left" vertical="top" wrapText="1"/>
    </xf>
    <xf numFmtId="49" fontId="70" fillId="0" borderId="0" xfId="0" applyNumberFormat="1" applyFont="1" applyFill="1" applyBorder="1" applyAlignment="1">
      <alignment horizontal="left" vertical="top" wrapText="1"/>
    </xf>
    <xf numFmtId="0" fontId="75" fillId="0" borderId="0" xfId="0" applyFont="1" applyFill="1" applyBorder="1" applyAlignment="1">
      <alignment horizontal="center"/>
    </xf>
    <xf numFmtId="0" fontId="26" fillId="0" borderId="0" xfId="0" applyFont="1" applyBorder="1" applyAlignment="1">
      <alignment horizontal="center" vertical="top" wrapText="1"/>
    </xf>
    <xf numFmtId="0" fontId="1" fillId="0" borderId="0" xfId="0" applyFont="1" applyBorder="1"/>
    <xf numFmtId="0" fontId="1" fillId="0" borderId="0" xfId="0" applyFont="1" applyAlignment="1">
      <alignment horizontal="left"/>
    </xf>
    <xf numFmtId="0" fontId="1" fillId="0" borderId="0" xfId="0" applyFont="1"/>
    <xf numFmtId="0" fontId="1" fillId="0" borderId="0" xfId="0" applyFont="1" applyBorder="1" applyAlignment="1"/>
    <xf numFmtId="0" fontId="1" fillId="0" borderId="0" xfId="0" applyFont="1" applyBorder="1" applyAlignment="1">
      <alignment horizontal="left"/>
    </xf>
    <xf numFmtId="0" fontId="34" fillId="0" borderId="0" xfId="0" applyFont="1" applyBorder="1" applyAlignment="1">
      <alignment horizontal="left" vertical="top" wrapText="1"/>
    </xf>
    <xf numFmtId="0" fontId="34" fillId="0" borderId="0" xfId="0" applyFont="1" applyBorder="1" applyAlignment="1">
      <alignment horizontal="left" vertical="top"/>
    </xf>
    <xf numFmtId="49" fontId="34" fillId="0" borderId="0" xfId="0" applyNumberFormat="1" applyFont="1" applyBorder="1" applyAlignment="1">
      <alignment vertical="top"/>
    </xf>
    <xf numFmtId="0" fontId="34" fillId="0" borderId="0" xfId="0" applyFont="1" applyBorder="1" applyAlignment="1">
      <alignment vertical="top" wrapText="1"/>
    </xf>
    <xf numFmtId="0" fontId="70" fillId="0" borderId="0" xfId="0" applyFont="1" applyFill="1" applyAlignment="1" applyProtection="1">
      <alignment horizontal="center" vertical="top"/>
    </xf>
    <xf numFmtId="1" fontId="81" fillId="0" borderId="0" xfId="0" applyNumberFormat="1" applyFont="1" applyFill="1" applyAlignment="1" applyProtection="1">
      <alignment horizontal="left" vertical="top"/>
    </xf>
    <xf numFmtId="0" fontId="70" fillId="0" borderId="0" xfId="0" applyFont="1" applyFill="1" applyAlignment="1" applyProtection="1">
      <alignment horizontal="right" vertical="top"/>
    </xf>
    <xf numFmtId="0" fontId="70" fillId="0" borderId="0" xfId="0" applyFont="1" applyFill="1" applyBorder="1" applyAlignment="1" applyProtection="1">
      <alignment horizontal="left" vertical="top"/>
    </xf>
    <xf numFmtId="0" fontId="70" fillId="0" borderId="0" xfId="0" applyFont="1" applyFill="1" applyBorder="1" applyAlignment="1" applyProtection="1">
      <alignment horizontal="right" vertical="top"/>
    </xf>
    <xf numFmtId="1" fontId="70" fillId="0" borderId="0" xfId="0" applyNumberFormat="1" applyFont="1" applyFill="1" applyAlignment="1" applyProtection="1">
      <alignment horizontal="right" vertical="top"/>
    </xf>
    <xf numFmtId="0" fontId="70" fillId="0" borderId="0" xfId="0" applyFont="1" applyFill="1" applyAlignment="1" applyProtection="1">
      <alignment vertical="top"/>
    </xf>
    <xf numFmtId="0" fontId="70" fillId="0" borderId="0" xfId="0" applyFont="1" applyFill="1" applyAlignment="1" applyProtection="1">
      <alignment horizontal="left" vertical="top"/>
    </xf>
    <xf numFmtId="1" fontId="70" fillId="0" borderId="0" xfId="0" quotePrefix="1" applyNumberFormat="1" applyFont="1" applyFill="1" applyAlignment="1" applyProtection="1">
      <alignment horizontal="right" vertical="top"/>
    </xf>
    <xf numFmtId="0" fontId="38" fillId="0" borderId="0" xfId="0" applyFont="1" applyFill="1" applyBorder="1" applyAlignment="1" applyProtection="1">
      <alignment horizontal="left" vertical="top"/>
    </xf>
    <xf numFmtId="0" fontId="0" fillId="0" borderId="0" xfId="0" applyAlignment="1" applyProtection="1">
      <alignment horizontal="right"/>
    </xf>
    <xf numFmtId="0" fontId="0" fillId="0" borderId="0" xfId="0" applyAlignment="1" applyProtection="1"/>
    <xf numFmtId="0" fontId="64" fillId="0" borderId="0" xfId="0" applyFont="1" applyBorder="1"/>
    <xf numFmtId="0" fontId="38" fillId="0" borderId="0" xfId="0" applyFont="1" applyBorder="1" applyAlignment="1">
      <alignment horizontal="center"/>
    </xf>
    <xf numFmtId="0" fontId="25" fillId="0" borderId="0" xfId="0" applyFont="1" applyFill="1" applyBorder="1" applyAlignment="1">
      <alignment horizontal="center" vertical="top"/>
    </xf>
    <xf numFmtId="0" fontId="61" fillId="0" borderId="0" xfId="0" applyFont="1" applyAlignment="1">
      <alignment horizontal="left" vertical="top" wrapText="1"/>
    </xf>
    <xf numFmtId="0" fontId="26" fillId="0" borderId="0" xfId="0" applyFont="1" applyBorder="1" applyAlignment="1">
      <alignment horizontal="center" vertical="top" wrapText="1"/>
    </xf>
    <xf numFmtId="0" fontId="59" fillId="0" borderId="0" xfId="0" applyFont="1" applyAlignment="1">
      <alignment vertical="center" wrapText="1"/>
    </xf>
    <xf numFmtId="4" fontId="69" fillId="0" borderId="0" xfId="0" applyNumberFormat="1" applyFont="1" applyBorder="1" applyAlignment="1">
      <alignment horizontal="left" vertical="center" wrapText="1"/>
    </xf>
    <xf numFmtId="0" fontId="69" fillId="0" borderId="0" xfId="0" applyFont="1" applyAlignment="1">
      <alignment vertical="center" wrapText="1"/>
    </xf>
    <xf numFmtId="0" fontId="69" fillId="0" borderId="0" xfId="0" applyFont="1" applyAlignment="1">
      <alignment vertical="top" wrapText="1"/>
    </xf>
    <xf numFmtId="4" fontId="28" fillId="0" borderId="0" xfId="0" applyNumberFormat="1" applyFont="1" applyBorder="1" applyAlignment="1">
      <alignment horizontal="justify" vertical="center" wrapText="1"/>
    </xf>
    <xf numFmtId="0" fontId="59" fillId="0" borderId="0" xfId="0" applyFont="1" applyAlignment="1">
      <alignment horizontal="left" vertical="center" wrapText="1"/>
    </xf>
    <xf numFmtId="0" fontId="69" fillId="0" borderId="0" xfId="0" applyFont="1" applyAlignment="1">
      <alignment horizontal="left" vertical="center" wrapText="1"/>
    </xf>
    <xf numFmtId="0" fontId="70" fillId="0" borderId="0" xfId="0" applyFont="1" applyAlignment="1">
      <alignment horizontal="left" vertical="center" wrapText="1"/>
    </xf>
    <xf numFmtId="0" fontId="68" fillId="0" borderId="0" xfId="0" applyFont="1" applyAlignment="1">
      <alignment horizontal="left" vertical="center" wrapText="1"/>
    </xf>
    <xf numFmtId="0" fontId="71" fillId="0" borderId="0" xfId="0" applyFont="1" applyAlignment="1">
      <alignment horizontal="left" vertical="center" wrapText="1"/>
    </xf>
    <xf numFmtId="4" fontId="28" fillId="0" borderId="0" xfId="0" applyNumberFormat="1" applyFont="1" applyBorder="1" applyAlignment="1">
      <alignment horizontal="left" vertical="center" wrapText="1"/>
    </xf>
    <xf numFmtId="0" fontId="14" fillId="0" borderId="1" xfId="0" applyFont="1" applyBorder="1" applyAlignment="1" applyProtection="1">
      <alignment horizontal="center" vertical="top" wrapText="1"/>
    </xf>
    <xf numFmtId="4" fontId="29" fillId="0" borderId="20" xfId="0" applyNumberFormat="1" applyFont="1" applyBorder="1" applyAlignment="1" applyProtection="1">
      <alignment horizontal="center"/>
      <protection locked="0"/>
    </xf>
    <xf numFmtId="0" fontId="34" fillId="0" borderId="20" xfId="0" applyFont="1" applyBorder="1" applyAlignment="1" applyProtection="1">
      <alignment horizontal="left" vertical="top" wrapText="1"/>
      <protection locked="0"/>
    </xf>
  </cellXfs>
  <cellStyles count="9">
    <cellStyle name="Comma" xfId="8" builtinId="3"/>
    <cellStyle name="Currency" xfId="7" builtinId="4"/>
    <cellStyle name="Navadno 2" xfId="1"/>
    <cellStyle name="Navadno_B1_krovska" xfId="2"/>
    <cellStyle name="Normal" xfId="0" builtinId="0"/>
    <cellStyle name="Normal 2" xfId="3"/>
    <cellStyle name="Normal_N36023 (2)" xfId="4"/>
    <cellStyle name="Normal_PL_SD" xfId="5"/>
    <cellStyle name="Percent" xfId="6"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dimension ref="A1:U44"/>
  <sheetViews>
    <sheetView view="pageBreakPreview" zoomScale="80" zoomScaleNormal="100" zoomScaleSheetLayoutView="80" workbookViewId="0">
      <selection activeCell="A39" sqref="A39"/>
    </sheetView>
  </sheetViews>
  <sheetFormatPr defaultColWidth="20.7109375" defaultRowHeight="12.75"/>
  <cols>
    <col min="1" max="1" width="42" style="117" customWidth="1"/>
    <col min="2" max="2" width="47.140625" style="116" customWidth="1"/>
    <col min="3" max="3" width="6.42578125" style="117" customWidth="1"/>
    <col min="4" max="4" width="9.140625" style="119" customWidth="1"/>
    <col min="5" max="5" width="58.28515625" style="117" customWidth="1"/>
    <col min="6" max="6" width="2.7109375" style="118" customWidth="1"/>
    <col min="7" max="7" width="9.140625" style="119" customWidth="1"/>
    <col min="8" max="8" width="36.7109375" style="117" customWidth="1"/>
    <col min="9" max="9" width="2.7109375" style="118" customWidth="1"/>
    <col min="10" max="10" width="9.140625" style="119" customWidth="1"/>
    <col min="11" max="11" width="41.42578125" style="117" customWidth="1"/>
    <col min="12" max="12" width="40.140625" style="119" bestFit="1" customWidth="1"/>
    <col min="13" max="13" width="18.28515625" style="117" customWidth="1"/>
    <col min="14" max="14" width="20.5703125" style="117" customWidth="1"/>
    <col min="15" max="16384" width="20.7109375" style="117"/>
  </cols>
  <sheetData>
    <row r="1" spans="1:21" s="108" customFormat="1" ht="14.25" customHeight="1">
      <c r="A1" s="90"/>
      <c r="B1" s="90"/>
      <c r="C1" s="90"/>
      <c r="D1" s="90"/>
      <c r="F1" s="102"/>
      <c r="I1" s="102"/>
      <c r="L1" s="88"/>
      <c r="M1" s="77"/>
      <c r="N1" s="80"/>
      <c r="Q1" s="114"/>
      <c r="R1" s="115"/>
    </row>
    <row r="2" spans="1:21" s="109" customFormat="1" ht="24" thickBot="1">
      <c r="A2" s="187" t="str">
        <f>IF(OSNOVA!$B$41=1,("POPIS DEL S PREDRAČUNOM"),("POPIS DEL"))</f>
        <v>POPIS DEL S PREDRAČUNOM</v>
      </c>
      <c r="B2" s="187"/>
      <c r="C2" s="97"/>
      <c r="F2" s="99"/>
      <c r="I2" s="99"/>
      <c r="L2" s="87"/>
      <c r="M2" s="86"/>
    </row>
    <row r="3" spans="1:21" s="108" customFormat="1" ht="14.25" customHeight="1">
      <c r="A3" s="190"/>
      <c r="B3" s="125"/>
      <c r="C3" s="77"/>
      <c r="F3" s="102"/>
      <c r="I3" s="102"/>
      <c r="L3" s="88"/>
      <c r="M3" s="82"/>
      <c r="N3" s="80"/>
      <c r="O3" s="110"/>
      <c r="Q3" s="110"/>
    </row>
    <row r="4" spans="1:21" s="108" customFormat="1" ht="12.75" customHeight="1">
      <c r="A4" s="191" t="str">
        <f>+E30</f>
        <v>Osnovni podatki o projektni dokumentaciji:</v>
      </c>
      <c r="B4" s="192"/>
      <c r="C4" s="90"/>
      <c r="F4" s="90"/>
      <c r="I4" s="90"/>
      <c r="L4" s="88"/>
      <c r="M4" s="82"/>
      <c r="N4" s="79"/>
    </row>
    <row r="5" spans="1:21" s="106" customFormat="1" ht="15.75">
      <c r="A5" s="136"/>
      <c r="B5" s="137"/>
      <c r="C5" s="91"/>
      <c r="F5" s="92"/>
      <c r="I5" s="92"/>
      <c r="L5" s="93"/>
      <c r="M5" s="138"/>
      <c r="R5" s="108"/>
      <c r="T5" s="107"/>
      <c r="U5" s="107"/>
    </row>
    <row r="6" spans="1:21" ht="15.75">
      <c r="A6" s="193"/>
      <c r="B6" s="194"/>
      <c r="C6" s="122"/>
      <c r="F6" s="123"/>
      <c r="I6" s="123"/>
      <c r="L6" s="124"/>
    </row>
    <row r="7" spans="1:21" ht="15.75">
      <c r="A7" s="193"/>
      <c r="B7" s="189"/>
      <c r="C7" s="122"/>
      <c r="F7" s="123"/>
      <c r="I7" s="123"/>
      <c r="L7" s="124"/>
    </row>
    <row r="8" spans="1:21" ht="31.5">
      <c r="A8" s="193" t="s">
        <v>161</v>
      </c>
      <c r="B8" s="189" t="s">
        <v>231</v>
      </c>
      <c r="C8" s="122"/>
      <c r="F8" s="123"/>
      <c r="I8" s="123"/>
      <c r="L8" s="124"/>
    </row>
    <row r="9" spans="1:21" ht="15.75">
      <c r="A9" s="193"/>
      <c r="B9" s="189" t="s">
        <v>232</v>
      </c>
      <c r="C9" s="122"/>
      <c r="F9" s="123"/>
      <c r="I9" s="123"/>
      <c r="L9" s="124"/>
    </row>
    <row r="10" spans="1:21" ht="15.75">
      <c r="A10" s="193"/>
      <c r="B10" s="286"/>
      <c r="C10" s="122"/>
      <c r="E10" s="286"/>
      <c r="F10" s="123"/>
      <c r="I10" s="123"/>
      <c r="L10" s="124"/>
    </row>
    <row r="11" spans="1:21" s="440" customFormat="1" ht="15.75">
      <c r="A11" s="193" t="s">
        <v>399</v>
      </c>
      <c r="B11" s="477"/>
      <c r="C11" s="438"/>
      <c r="D11" s="439"/>
      <c r="F11" s="441"/>
      <c r="G11" s="439"/>
      <c r="I11" s="441"/>
      <c r="J11" s="439"/>
      <c r="L11" s="442"/>
    </row>
    <row r="12" spans="1:21" s="440" customFormat="1" ht="15.75">
      <c r="A12" s="193"/>
      <c r="B12" s="443"/>
      <c r="C12" s="438"/>
      <c r="D12" s="439"/>
      <c r="F12" s="441"/>
      <c r="G12" s="439"/>
      <c r="I12" s="441"/>
      <c r="J12" s="439"/>
      <c r="L12" s="442"/>
    </row>
    <row r="13" spans="1:21" s="440" customFormat="1" ht="15.75">
      <c r="A13" s="193" t="s">
        <v>400</v>
      </c>
      <c r="B13" s="477"/>
      <c r="C13" s="438"/>
      <c r="D13" s="439"/>
      <c r="F13" s="441"/>
      <c r="G13" s="439"/>
      <c r="I13" s="441"/>
      <c r="J13" s="439"/>
      <c r="L13" s="442"/>
    </row>
    <row r="14" spans="1:21" ht="15.75">
      <c r="A14" s="193"/>
      <c r="B14" s="189"/>
      <c r="C14" s="122"/>
      <c r="F14" s="123"/>
      <c r="I14" s="123"/>
      <c r="L14" s="124"/>
    </row>
    <row r="15" spans="1:21" ht="15.75">
      <c r="A15" s="193" t="s">
        <v>162</v>
      </c>
      <c r="B15" s="189" t="s">
        <v>51</v>
      </c>
      <c r="C15" s="122"/>
      <c r="F15" s="123"/>
      <c r="I15" s="123"/>
      <c r="L15" s="124"/>
    </row>
    <row r="16" spans="1:21" ht="15.75">
      <c r="A16" s="193"/>
      <c r="B16" s="284"/>
      <c r="C16" s="122"/>
      <c r="F16" s="123"/>
      <c r="I16" s="123"/>
      <c r="L16" s="124"/>
    </row>
    <row r="17" spans="1:14" ht="15.75">
      <c r="A17" s="193"/>
      <c r="B17" s="284"/>
    </row>
    <row r="18" spans="1:14" ht="47.25">
      <c r="A18" s="193" t="s">
        <v>36</v>
      </c>
      <c r="B18" s="284" t="str">
        <f>+OBJEKT</f>
        <v xml:space="preserve">ENERGETSKA PRENOVA OBJEKTOV V VOJAŠNICI POSTOJNA
objekt št. 2: upravni objekt </v>
      </c>
      <c r="E18" s="279"/>
    </row>
    <row r="19" spans="1:14" ht="15.75">
      <c r="A19" s="193"/>
      <c r="B19" s="284"/>
    </row>
    <row r="20" spans="1:14" ht="15.75">
      <c r="A20" s="193"/>
      <c r="B20" s="284"/>
    </row>
    <row r="21" spans="1:14" ht="18.75">
      <c r="A21" s="193" t="s">
        <v>43</v>
      </c>
      <c r="B21" s="384">
        <v>14164</v>
      </c>
      <c r="E21" s="279"/>
    </row>
    <row r="22" spans="1:14" ht="15.75">
      <c r="A22" s="193"/>
      <c r="B22" s="284"/>
      <c r="E22" s="288"/>
      <c r="F22" s="462"/>
    </row>
    <row r="23" spans="1:14" ht="15.75">
      <c r="A23" s="193"/>
      <c r="B23" s="284"/>
      <c r="E23" s="288"/>
      <c r="F23" s="462"/>
    </row>
    <row r="24" spans="1:14" ht="15.75">
      <c r="A24" s="193" t="s">
        <v>31</v>
      </c>
      <c r="B24" s="189" t="s">
        <v>234</v>
      </c>
    </row>
    <row r="25" spans="1:14" ht="15.75">
      <c r="A25" s="193"/>
      <c r="B25" s="284"/>
    </row>
    <row r="27" spans="1:14" ht="13.5" thickBot="1"/>
    <row r="28" spans="1:14" ht="18.75" thickBot="1">
      <c r="A28" s="162"/>
      <c r="B28" s="172"/>
      <c r="D28" s="220" t="s">
        <v>46</v>
      </c>
      <c r="E28" s="179"/>
      <c r="F28" s="166"/>
      <c r="G28" s="221" t="s">
        <v>46</v>
      </c>
      <c r="H28" s="181"/>
      <c r="I28" s="166"/>
      <c r="J28" s="221" t="s">
        <v>46</v>
      </c>
      <c r="K28" s="181"/>
      <c r="L28" s="166"/>
      <c r="M28" s="166"/>
      <c r="N28" s="167"/>
    </row>
    <row r="29" spans="1:14" ht="19.5" thickBot="1">
      <c r="A29" s="163" t="s">
        <v>37</v>
      </c>
      <c r="B29" s="195" t="s">
        <v>9</v>
      </c>
      <c r="D29" s="222" t="str">
        <f>+OZN</f>
        <v>3.</v>
      </c>
      <c r="E29" s="223" t="str">
        <f>+DEL</f>
        <v>GRADBENOOBRTNIŠKA DELA</v>
      </c>
      <c r="F29" s="169"/>
      <c r="G29" s="184" t="s">
        <v>11</v>
      </c>
      <c r="H29" s="232" t="s">
        <v>4</v>
      </c>
      <c r="I29" s="169"/>
      <c r="J29" s="184" t="s">
        <v>12</v>
      </c>
      <c r="K29" s="232" t="s">
        <v>10</v>
      </c>
      <c r="L29" s="168"/>
      <c r="M29" s="169"/>
      <c r="N29" s="170"/>
    </row>
    <row r="30" spans="1:14" ht="18.75" thickBot="1">
      <c r="A30" s="164"/>
      <c r="B30" s="175"/>
      <c r="D30" s="180"/>
      <c r="E30" s="186" t="s">
        <v>32</v>
      </c>
      <c r="F30" s="166"/>
      <c r="G30" s="185"/>
      <c r="H30" s="185"/>
      <c r="I30" s="166"/>
      <c r="J30" s="185"/>
      <c r="K30" s="231" t="s">
        <v>50</v>
      </c>
      <c r="L30" s="166"/>
      <c r="M30" s="166"/>
      <c r="N30" s="167"/>
    </row>
    <row r="31" spans="1:14" ht="18.75" thickBot="1">
      <c r="A31" s="163" t="s">
        <v>40</v>
      </c>
      <c r="B31" s="195" t="s">
        <v>42</v>
      </c>
      <c r="D31" s="180"/>
      <c r="E31" s="186" t="s">
        <v>41</v>
      </c>
      <c r="F31" s="166"/>
      <c r="G31" s="185"/>
      <c r="H31" s="185"/>
      <c r="I31" s="166"/>
      <c r="J31" s="185"/>
      <c r="K31" s="231" t="s">
        <v>54</v>
      </c>
      <c r="L31" s="166"/>
      <c r="M31" s="166"/>
      <c r="N31" s="167"/>
    </row>
    <row r="32" spans="1:14" ht="18.75" thickBot="1">
      <c r="A32" s="163"/>
      <c r="B32" s="176"/>
      <c r="C32" s="120"/>
      <c r="D32" s="178"/>
      <c r="E32" s="173"/>
      <c r="G32" s="185"/>
      <c r="H32" s="280"/>
      <c r="J32" s="185"/>
      <c r="K32" s="231" t="s">
        <v>55</v>
      </c>
      <c r="L32" s="166"/>
      <c r="M32" s="166"/>
      <c r="N32" s="167"/>
    </row>
    <row r="33" spans="1:14" ht="72.75" thickBot="1">
      <c r="A33" s="230" t="s">
        <v>3</v>
      </c>
      <c r="B33" s="285" t="s">
        <v>233</v>
      </c>
      <c r="D33" s="209" t="s">
        <v>34</v>
      </c>
      <c r="E33" s="210" t="s">
        <v>4</v>
      </c>
      <c r="G33" s="231" t="s">
        <v>34</v>
      </c>
      <c r="H33" s="281" t="s">
        <v>8</v>
      </c>
      <c r="J33" s="233" t="s">
        <v>34</v>
      </c>
      <c r="K33" s="236" t="s">
        <v>22</v>
      </c>
      <c r="L33" s="166"/>
      <c r="M33" s="166"/>
      <c r="N33" s="167"/>
    </row>
    <row r="34" spans="1:14" ht="18.75" thickBot="1">
      <c r="A34" s="198"/>
      <c r="B34" s="199"/>
      <c r="C34" s="120"/>
      <c r="D34" s="211" t="s">
        <v>35</v>
      </c>
      <c r="E34" s="211" t="s">
        <v>10</v>
      </c>
      <c r="F34" s="166"/>
      <c r="G34" s="235" t="s">
        <v>35</v>
      </c>
      <c r="H34" s="281" t="s">
        <v>5</v>
      </c>
      <c r="I34" s="166"/>
      <c r="J34" s="235" t="s">
        <v>35</v>
      </c>
      <c r="K34" s="276" t="s">
        <v>24</v>
      </c>
      <c r="L34" s="166"/>
      <c r="M34" s="166"/>
      <c r="N34" s="167"/>
    </row>
    <row r="35" spans="1:14" ht="18.75" thickBot="1">
      <c r="A35" s="163" t="s">
        <v>44</v>
      </c>
      <c r="B35" s="196">
        <v>1</v>
      </c>
      <c r="D35" s="212"/>
      <c r="E35" s="213"/>
      <c r="F35" s="166"/>
      <c r="G35" s="235" t="s">
        <v>15</v>
      </c>
      <c r="H35" s="275" t="s">
        <v>29</v>
      </c>
      <c r="I35" s="166"/>
      <c r="J35" s="235" t="s">
        <v>15</v>
      </c>
      <c r="K35" s="275" t="s">
        <v>25</v>
      </c>
      <c r="L35" s="166"/>
      <c r="M35" s="166"/>
      <c r="N35" s="167"/>
    </row>
    <row r="36" spans="1:14" ht="18.75" thickBot="1">
      <c r="A36" s="198"/>
      <c r="B36" s="199"/>
      <c r="D36" s="214"/>
      <c r="E36" s="215"/>
      <c r="F36" s="166"/>
      <c r="G36" s="235" t="s">
        <v>16</v>
      </c>
      <c r="H36" s="275" t="s">
        <v>6</v>
      </c>
      <c r="I36" s="166"/>
      <c r="J36" s="235" t="s">
        <v>16</v>
      </c>
      <c r="K36" s="275" t="s">
        <v>57</v>
      </c>
      <c r="L36" s="166"/>
      <c r="M36" s="166"/>
      <c r="N36" s="167"/>
    </row>
    <row r="37" spans="1:14" ht="18.75" thickBot="1">
      <c r="A37" s="163" t="s">
        <v>45</v>
      </c>
      <c r="B37" s="196">
        <v>1</v>
      </c>
      <c r="D37" s="216"/>
      <c r="E37" s="217"/>
      <c r="F37" s="166"/>
      <c r="G37" s="235" t="s">
        <v>17</v>
      </c>
      <c r="H37" s="275" t="s">
        <v>21</v>
      </c>
      <c r="I37" s="166"/>
      <c r="J37" s="235" t="s">
        <v>17</v>
      </c>
      <c r="K37" s="275" t="s">
        <v>23</v>
      </c>
      <c r="L37" s="166"/>
      <c r="M37" s="166"/>
      <c r="N37" s="167"/>
    </row>
    <row r="38" spans="1:14" ht="18.75" thickBot="1">
      <c r="A38" s="163"/>
      <c r="B38" s="174"/>
      <c r="D38" s="218"/>
      <c r="E38" s="219"/>
      <c r="F38" s="166"/>
      <c r="G38" s="235" t="s">
        <v>18</v>
      </c>
      <c r="H38" s="281" t="s">
        <v>7</v>
      </c>
      <c r="I38" s="166"/>
      <c r="J38" s="235" t="s">
        <v>18</v>
      </c>
      <c r="K38" s="275" t="s">
        <v>26</v>
      </c>
      <c r="L38" s="166"/>
      <c r="M38" s="166"/>
      <c r="N38" s="167"/>
    </row>
    <row r="39" spans="1:14" ht="18.75" thickBot="1">
      <c r="A39" s="163" t="s">
        <v>33</v>
      </c>
      <c r="B39" s="197">
        <v>0.22</v>
      </c>
      <c r="D39" s="218"/>
      <c r="E39" s="219"/>
      <c r="F39" s="166"/>
      <c r="G39" s="289"/>
      <c r="H39" s="281" t="s">
        <v>28</v>
      </c>
      <c r="I39" s="166"/>
      <c r="J39" s="235" t="s">
        <v>19</v>
      </c>
      <c r="K39" s="275" t="s">
        <v>56</v>
      </c>
      <c r="L39" s="166"/>
      <c r="M39" s="166"/>
      <c r="N39" s="167"/>
    </row>
    <row r="40" spans="1:14" ht="18.75" thickBot="1">
      <c r="A40" s="198"/>
      <c r="B40" s="199"/>
      <c r="D40" s="218"/>
      <c r="E40" s="219"/>
      <c r="F40" s="166"/>
      <c r="G40" s="235"/>
      <c r="H40" s="275" t="s">
        <v>52</v>
      </c>
      <c r="I40" s="166"/>
      <c r="J40" s="235" t="s">
        <v>20</v>
      </c>
      <c r="K40" s="275" t="s">
        <v>53</v>
      </c>
      <c r="L40" s="166"/>
      <c r="M40" s="166"/>
      <c r="N40" s="167"/>
    </row>
    <row r="41" spans="1:14" ht="18.75" thickBot="1">
      <c r="A41" s="163" t="s">
        <v>159</v>
      </c>
      <c r="B41" s="195">
        <v>1</v>
      </c>
      <c r="D41" s="218"/>
      <c r="E41" s="219"/>
      <c r="F41" s="166"/>
      <c r="G41" s="235"/>
      <c r="H41" s="274"/>
      <c r="I41" s="166"/>
      <c r="J41" s="235" t="s">
        <v>27</v>
      </c>
      <c r="K41" s="275" t="s">
        <v>49</v>
      </c>
      <c r="L41" s="166"/>
      <c r="M41" s="166"/>
      <c r="N41" s="167"/>
    </row>
    <row r="42" spans="1:14" ht="18.75" thickBot="1">
      <c r="A42" s="164"/>
      <c r="B42" s="177"/>
      <c r="D42" s="218"/>
      <c r="E42" s="219"/>
      <c r="F42" s="166"/>
      <c r="G42" s="182"/>
      <c r="H42" s="183"/>
      <c r="I42" s="166"/>
      <c r="J42" s="235" t="s">
        <v>87</v>
      </c>
      <c r="K42" s="274"/>
      <c r="L42" s="166"/>
      <c r="M42" s="166"/>
      <c r="N42" s="167"/>
    </row>
    <row r="43" spans="1:14" ht="24" thickBot="1">
      <c r="A43" s="165" t="s">
        <v>160</v>
      </c>
      <c r="B43" s="121"/>
      <c r="D43" s="218"/>
      <c r="E43" s="219"/>
      <c r="F43" s="166"/>
      <c r="G43" s="182"/>
      <c r="H43" s="183"/>
      <c r="I43" s="166"/>
      <c r="J43" s="182"/>
      <c r="K43" s="183"/>
      <c r="L43" s="166"/>
      <c r="M43" s="166"/>
      <c r="N43" s="167"/>
    </row>
    <row r="44" spans="1:14">
      <c r="D44" s="171"/>
      <c r="E44" s="166"/>
      <c r="F44" s="166"/>
      <c r="G44" s="171"/>
      <c r="H44" s="166"/>
      <c r="I44" s="166"/>
      <c r="J44" s="171"/>
      <c r="K44" s="166"/>
      <c r="L44" s="166"/>
      <c r="M44" s="166"/>
      <c r="N44" s="167"/>
    </row>
  </sheetData>
  <sheetProtection password="DD15" sheet="1" objects="1" scenarios="1"/>
  <mergeCells count="1">
    <mergeCell ref="F22:F23"/>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L138"/>
  <sheetViews>
    <sheetView view="pageBreakPreview" topLeftCell="A22" zoomScale="120" zoomScaleNormal="100" zoomScaleSheetLayoutView="120" workbookViewId="0">
      <selection activeCell="A39" sqref="A39"/>
    </sheetView>
  </sheetViews>
  <sheetFormatPr defaultRowHeight="12.75"/>
  <cols>
    <col min="1" max="1" width="2.5703125" style="77" customWidth="1"/>
    <col min="2" max="2" width="4.42578125" style="77" customWidth="1"/>
    <col min="3" max="3" width="81.42578125" style="100" customWidth="1"/>
    <col min="4" max="4" width="20.42578125" style="242" customWidth="1"/>
    <col min="5" max="5" width="11.7109375" style="265" customWidth="1"/>
    <col min="6" max="7" width="11.7109375" style="150" customWidth="1"/>
    <col min="8" max="8" width="16.7109375" style="108" customWidth="1"/>
    <col min="9" max="9" width="9.85546875" style="108" customWidth="1"/>
    <col min="10" max="10" width="2.5703125" style="108" bestFit="1" customWidth="1"/>
    <col min="11" max="11" width="9.140625" style="108"/>
    <col min="12" max="12" width="9" style="108" customWidth="1"/>
    <col min="13" max="16384" width="9.140625" style="108"/>
  </cols>
  <sheetData>
    <row r="1" spans="1:12" s="109" customFormat="1" ht="18.75">
      <c r="A1" s="96" t="str">
        <f>+OSNOVA!A2</f>
        <v>POPIS DEL S PREDRAČUNOM</v>
      </c>
      <c r="C1" s="96"/>
      <c r="D1" s="240"/>
      <c r="E1" s="265"/>
      <c r="F1" s="226"/>
      <c r="G1" s="226"/>
      <c r="H1" s="76"/>
    </row>
    <row r="2" spans="1:12" ht="12.75" customHeight="1">
      <c r="A2" s="90"/>
      <c r="B2" s="90"/>
      <c r="C2" s="105"/>
      <c r="H2" s="114"/>
      <c r="I2" s="78"/>
    </row>
    <row r="3" spans="1:12" s="106" customFormat="1">
      <c r="A3" s="91" t="s">
        <v>58</v>
      </c>
      <c r="B3" s="91"/>
      <c r="C3" s="112" t="s">
        <v>59</v>
      </c>
      <c r="D3" s="246"/>
      <c r="E3" s="266"/>
      <c r="F3" s="224"/>
      <c r="G3" s="224"/>
      <c r="I3" s="108"/>
      <c r="K3" s="107"/>
      <c r="L3" s="107"/>
    </row>
    <row r="4" spans="1:12">
      <c r="C4" s="113"/>
    </row>
    <row r="5" spans="1:12" s="148" customFormat="1" ht="16.5" thickBot="1">
      <c r="A5" s="291" t="s">
        <v>88</v>
      </c>
      <c r="B5" s="146"/>
      <c r="C5" s="147"/>
      <c r="D5" s="251"/>
      <c r="E5" s="265"/>
      <c r="F5" s="227"/>
      <c r="G5" s="227"/>
    </row>
    <row r="6" spans="1:12" ht="15.75">
      <c r="A6" s="444"/>
      <c r="B6" s="445"/>
      <c r="C6" s="446"/>
    </row>
    <row r="7" spans="1:12" ht="15.75">
      <c r="A7" s="444"/>
      <c r="B7" s="447"/>
      <c r="C7" s="448" t="s">
        <v>401</v>
      </c>
      <c r="D7" s="108"/>
      <c r="E7" s="108"/>
      <c r="F7" s="108"/>
      <c r="G7" s="108"/>
    </row>
    <row r="8" spans="1:12" ht="15.75">
      <c r="A8" s="444"/>
      <c r="B8" s="449" t="s">
        <v>165</v>
      </c>
      <c r="C8" s="450" t="s">
        <v>402</v>
      </c>
      <c r="D8" s="108"/>
      <c r="E8" s="108"/>
      <c r="F8" s="108"/>
      <c r="G8" s="108"/>
    </row>
    <row r="9" spans="1:12" ht="15.75">
      <c r="A9" s="444"/>
      <c r="B9" s="449"/>
      <c r="C9" s="450" t="s">
        <v>403</v>
      </c>
      <c r="D9" s="108"/>
      <c r="E9" s="108"/>
      <c r="F9" s="108"/>
      <c r="G9" s="108"/>
    </row>
    <row r="10" spans="1:12" ht="15.75">
      <c r="A10" s="444"/>
      <c r="B10" s="451" t="s">
        <v>165</v>
      </c>
      <c r="C10" s="450" t="s">
        <v>404</v>
      </c>
      <c r="D10" s="108"/>
      <c r="E10" s="108"/>
      <c r="F10" s="108"/>
      <c r="G10" s="108"/>
    </row>
    <row r="11" spans="1:12" ht="15.75">
      <c r="A11" s="444"/>
      <c r="B11" s="451" t="s">
        <v>165</v>
      </c>
      <c r="C11" s="450" t="s">
        <v>405</v>
      </c>
      <c r="D11" s="108"/>
      <c r="E11" s="108"/>
      <c r="F11" s="108"/>
      <c r="G11" s="108"/>
    </row>
    <row r="12" spans="1:12" ht="15.75">
      <c r="A12" s="444"/>
      <c r="B12" s="452" t="s">
        <v>165</v>
      </c>
      <c r="C12" s="453" t="s">
        <v>406</v>
      </c>
      <c r="D12" s="108"/>
      <c r="E12" s="108"/>
      <c r="F12" s="108"/>
      <c r="G12" s="108"/>
    </row>
    <row r="13" spans="1:12" ht="15.75">
      <c r="A13" s="444"/>
      <c r="B13" s="451" t="s">
        <v>165</v>
      </c>
      <c r="C13" s="450" t="s">
        <v>407</v>
      </c>
      <c r="D13" s="108"/>
      <c r="E13" s="108"/>
      <c r="F13" s="108"/>
      <c r="G13" s="108"/>
    </row>
    <row r="14" spans="1:12" ht="15.75">
      <c r="A14" s="444"/>
      <c r="B14" s="451"/>
      <c r="C14" s="450" t="s">
        <v>408</v>
      </c>
      <c r="D14" s="108"/>
      <c r="E14" s="108"/>
      <c r="F14" s="108"/>
      <c r="G14" s="108"/>
    </row>
    <row r="15" spans="1:12" ht="12.75" customHeight="1">
      <c r="A15" s="444"/>
      <c r="B15" s="451" t="s">
        <v>165</v>
      </c>
      <c r="C15" s="450" t="s">
        <v>409</v>
      </c>
      <c r="D15" s="108"/>
      <c r="E15" s="108"/>
      <c r="F15" s="108"/>
      <c r="G15" s="108"/>
    </row>
    <row r="16" spans="1:12" ht="15.75">
      <c r="A16" s="444"/>
      <c r="B16" s="451" t="s">
        <v>165</v>
      </c>
      <c r="C16" s="450" t="s">
        <v>410</v>
      </c>
      <c r="D16" s="108"/>
      <c r="E16" s="108"/>
      <c r="F16" s="108"/>
      <c r="G16" s="108"/>
    </row>
    <row r="17" spans="1:7" ht="13.5" customHeight="1">
      <c r="A17" s="444"/>
      <c r="B17" s="451" t="s">
        <v>165</v>
      </c>
      <c r="C17" s="450" t="s">
        <v>411</v>
      </c>
      <c r="D17" s="108"/>
      <c r="E17" s="108"/>
      <c r="F17" s="108"/>
      <c r="G17" s="108"/>
    </row>
    <row r="18" spans="1:7" ht="15.75">
      <c r="A18" s="444"/>
      <c r="B18" s="451"/>
      <c r="C18" s="450" t="s">
        <v>408</v>
      </c>
      <c r="D18" s="108"/>
      <c r="E18" s="108"/>
      <c r="F18" s="108"/>
      <c r="G18" s="108"/>
    </row>
    <row r="19" spans="1:7" ht="15.75">
      <c r="A19" s="444"/>
      <c r="B19" s="452" t="s">
        <v>165</v>
      </c>
      <c r="C19" s="453" t="s">
        <v>412</v>
      </c>
      <c r="D19" s="108"/>
      <c r="E19" s="108"/>
      <c r="F19" s="108"/>
      <c r="G19" s="108"/>
    </row>
    <row r="20" spans="1:7" ht="15.75">
      <c r="A20" s="444"/>
      <c r="B20" s="452"/>
      <c r="C20" s="453" t="s">
        <v>413</v>
      </c>
      <c r="D20" s="108"/>
      <c r="E20" s="108"/>
      <c r="F20" s="108"/>
      <c r="G20" s="108"/>
    </row>
    <row r="21" spans="1:7" ht="24.75" customHeight="1">
      <c r="A21" s="444"/>
      <c r="B21" s="452" t="s">
        <v>165</v>
      </c>
      <c r="C21" s="453" t="s">
        <v>414</v>
      </c>
      <c r="D21" s="108"/>
      <c r="E21" s="108"/>
      <c r="F21" s="108"/>
      <c r="G21" s="108"/>
    </row>
    <row r="22" spans="1:7" ht="15.75">
      <c r="A22" s="444"/>
      <c r="B22" s="452"/>
      <c r="C22" s="453" t="s">
        <v>415</v>
      </c>
      <c r="D22" s="108"/>
      <c r="E22" s="108"/>
      <c r="F22" s="108"/>
      <c r="G22" s="108"/>
    </row>
    <row r="23" spans="1:7" ht="15.75">
      <c r="A23" s="444"/>
      <c r="B23" s="451" t="s">
        <v>165</v>
      </c>
      <c r="C23" s="450" t="s">
        <v>416</v>
      </c>
      <c r="D23" s="108"/>
      <c r="E23" s="108"/>
      <c r="F23" s="108"/>
      <c r="G23" s="108"/>
    </row>
    <row r="24" spans="1:7" ht="15.75">
      <c r="A24" s="444"/>
      <c r="B24" s="451" t="s">
        <v>165</v>
      </c>
      <c r="C24" s="454" t="s">
        <v>417</v>
      </c>
      <c r="D24" s="108"/>
      <c r="E24" s="108"/>
      <c r="F24" s="108"/>
      <c r="G24" s="108"/>
    </row>
    <row r="25" spans="1:7" ht="12.75" customHeight="1">
      <c r="A25" s="444"/>
      <c r="B25" s="451"/>
      <c r="C25" s="454" t="s">
        <v>418</v>
      </c>
      <c r="D25" s="108"/>
      <c r="E25" s="108"/>
      <c r="F25" s="108"/>
      <c r="G25" s="108"/>
    </row>
    <row r="26" spans="1:7" ht="15.75">
      <c r="A26" s="444"/>
      <c r="B26" s="451" t="s">
        <v>165</v>
      </c>
      <c r="C26" s="454" t="s">
        <v>419</v>
      </c>
      <c r="D26" s="108"/>
      <c r="E26" s="108"/>
      <c r="F26" s="108"/>
      <c r="G26" s="108"/>
    </row>
    <row r="27" spans="1:7" ht="15.75">
      <c r="A27" s="444"/>
      <c r="B27" s="451"/>
      <c r="C27" s="454" t="s">
        <v>420</v>
      </c>
      <c r="D27" s="108"/>
      <c r="E27" s="108"/>
      <c r="F27" s="108"/>
      <c r="G27" s="108"/>
    </row>
    <row r="28" spans="1:7" ht="15.75">
      <c r="A28" s="444"/>
      <c r="B28" s="455" t="s">
        <v>165</v>
      </c>
      <c r="C28" s="454" t="s">
        <v>421</v>
      </c>
      <c r="D28" s="108"/>
      <c r="E28" s="108"/>
      <c r="F28" s="108"/>
      <c r="G28" s="108"/>
    </row>
    <row r="29" spans="1:7" ht="15.75">
      <c r="A29" s="444"/>
      <c r="B29" s="452" t="s">
        <v>165</v>
      </c>
      <c r="C29" s="454" t="s">
        <v>422</v>
      </c>
      <c r="D29" s="108"/>
      <c r="E29" s="108"/>
      <c r="F29" s="108"/>
      <c r="G29" s="108"/>
    </row>
    <row r="30" spans="1:7" ht="15.75">
      <c r="A30" s="444"/>
      <c r="B30" s="452" t="s">
        <v>165</v>
      </c>
      <c r="C30" s="454" t="s">
        <v>423</v>
      </c>
      <c r="D30" s="108"/>
      <c r="E30" s="108"/>
      <c r="F30" s="108"/>
      <c r="G30" s="108"/>
    </row>
    <row r="31" spans="1:7" s="129" customFormat="1" ht="36" customHeight="1">
      <c r="A31" s="444"/>
      <c r="B31" s="451"/>
      <c r="C31" s="454"/>
      <c r="D31" s="292"/>
      <c r="E31" s="292"/>
      <c r="F31" s="225"/>
      <c r="G31" s="225"/>
    </row>
    <row r="32" spans="1:7" s="129" customFormat="1" ht="24" customHeight="1">
      <c r="A32" s="444"/>
      <c r="B32" s="451"/>
      <c r="C32" s="448" t="s">
        <v>424</v>
      </c>
      <c r="D32" s="292"/>
      <c r="E32" s="292"/>
      <c r="F32" s="225"/>
      <c r="G32" s="225"/>
    </row>
    <row r="33" spans="1:12" s="151" customFormat="1" ht="15.75">
      <c r="A33" s="444"/>
      <c r="B33" s="451" t="s">
        <v>165</v>
      </c>
      <c r="C33" s="450" t="s">
        <v>425</v>
      </c>
      <c r="D33" s="261"/>
      <c r="E33" s="267"/>
      <c r="F33" s="160"/>
      <c r="G33" s="160"/>
      <c r="L33" s="130"/>
    </row>
    <row r="34" spans="1:12" s="129" customFormat="1" ht="15.75">
      <c r="A34" s="444"/>
      <c r="B34" s="451" t="s">
        <v>165</v>
      </c>
      <c r="C34" s="450" t="s">
        <v>426</v>
      </c>
      <c r="D34" s="263"/>
      <c r="E34" s="267"/>
      <c r="F34" s="225"/>
      <c r="G34" s="225"/>
    </row>
    <row r="35" spans="1:12" s="151" customFormat="1" ht="15.75">
      <c r="A35" s="444"/>
      <c r="B35" s="451" t="s">
        <v>165</v>
      </c>
      <c r="C35" s="450" t="s">
        <v>427</v>
      </c>
      <c r="D35" s="262"/>
      <c r="E35" s="265"/>
      <c r="F35" s="150"/>
      <c r="G35" s="150"/>
    </row>
    <row r="36" spans="1:12" s="79" customFormat="1" ht="15.75">
      <c r="A36" s="444"/>
      <c r="B36" s="451" t="s">
        <v>165</v>
      </c>
      <c r="C36" s="456" t="s">
        <v>428</v>
      </c>
      <c r="D36" s="264"/>
      <c r="E36" s="265"/>
      <c r="F36" s="229"/>
      <c r="G36" s="229"/>
    </row>
    <row r="37" spans="1:12" s="79" customFormat="1" ht="15.75">
      <c r="A37" s="444"/>
      <c r="B37" s="451"/>
      <c r="C37" s="456" t="s">
        <v>429</v>
      </c>
      <c r="D37" s="264"/>
      <c r="E37" s="265"/>
      <c r="F37" s="229"/>
      <c r="G37" s="229"/>
    </row>
    <row r="38" spans="1:12" s="79" customFormat="1" ht="15.75">
      <c r="A38" s="444"/>
      <c r="B38" s="457"/>
      <c r="C38" s="458"/>
      <c r="D38" s="264"/>
      <c r="E38" s="265"/>
      <c r="F38" s="229"/>
      <c r="G38" s="229"/>
    </row>
    <row r="39" spans="1:12" s="79" customFormat="1" ht="15.75">
      <c r="A39" s="444"/>
      <c r="B39" s="458"/>
      <c r="C39" s="448" t="s">
        <v>430</v>
      </c>
      <c r="D39" s="264"/>
      <c r="E39" s="265"/>
      <c r="F39" s="229"/>
      <c r="G39" s="229"/>
    </row>
    <row r="40" spans="1:12" s="79" customFormat="1" ht="15.75">
      <c r="A40" s="444"/>
      <c r="B40" s="451" t="s">
        <v>165</v>
      </c>
      <c r="C40" s="453" t="s">
        <v>431</v>
      </c>
      <c r="D40" s="264"/>
      <c r="E40" s="265"/>
      <c r="F40" s="229"/>
      <c r="G40" s="229"/>
    </row>
    <row r="41" spans="1:12" s="79" customFormat="1" ht="15.75">
      <c r="A41" s="444"/>
      <c r="B41" s="451" t="s">
        <v>165</v>
      </c>
      <c r="C41" s="453" t="s">
        <v>432</v>
      </c>
      <c r="D41" s="264"/>
      <c r="E41" s="265"/>
      <c r="F41" s="229"/>
      <c r="G41" s="229"/>
    </row>
    <row r="42" spans="1:12" s="79" customFormat="1" ht="15.75">
      <c r="A42" s="444"/>
      <c r="B42" s="451" t="s">
        <v>165</v>
      </c>
      <c r="C42" s="453" t="s">
        <v>433</v>
      </c>
      <c r="D42" s="264"/>
      <c r="E42" s="265"/>
      <c r="F42" s="229"/>
      <c r="G42" s="229"/>
    </row>
    <row r="43" spans="1:12" s="79" customFormat="1" ht="15.75">
      <c r="A43" s="444"/>
      <c r="B43" s="451" t="s">
        <v>165</v>
      </c>
      <c r="C43" s="453" t="s">
        <v>434</v>
      </c>
      <c r="D43" s="264"/>
      <c r="E43" s="265"/>
      <c r="F43" s="229"/>
      <c r="G43" s="229"/>
    </row>
    <row r="44" spans="1:12" s="79" customFormat="1" ht="15.75">
      <c r="A44" s="444"/>
      <c r="B44" s="451"/>
      <c r="C44" s="453" t="s">
        <v>435</v>
      </c>
      <c r="D44" s="264"/>
      <c r="E44" s="265"/>
      <c r="F44" s="229"/>
      <c r="G44" s="229"/>
    </row>
    <row r="45" spans="1:12" s="79" customFormat="1" ht="15.75">
      <c r="A45" s="444"/>
      <c r="B45" s="451" t="s">
        <v>165</v>
      </c>
      <c r="C45" s="453" t="s">
        <v>436</v>
      </c>
      <c r="D45" s="264"/>
      <c r="E45" s="265"/>
      <c r="F45" s="229"/>
      <c r="G45" s="229"/>
    </row>
    <row r="46" spans="1:12" s="79" customFormat="1">
      <c r="A46" s="82"/>
      <c r="B46" s="82"/>
      <c r="C46" s="83"/>
      <c r="D46" s="264"/>
      <c r="E46" s="265"/>
      <c r="F46" s="229"/>
      <c r="G46" s="229"/>
    </row>
    <row r="47" spans="1:12" s="79" customFormat="1">
      <c r="A47" s="82"/>
      <c r="B47" s="82"/>
      <c r="C47" s="83"/>
      <c r="D47" s="264"/>
      <c r="E47" s="265"/>
      <c r="F47" s="229"/>
      <c r="G47" s="229"/>
    </row>
    <row r="48" spans="1:12" s="79" customFormat="1">
      <c r="A48" s="82"/>
      <c r="B48" s="82"/>
      <c r="C48" s="83"/>
      <c r="D48" s="264"/>
      <c r="E48" s="265"/>
      <c r="F48" s="229"/>
      <c r="G48" s="229"/>
    </row>
    <row r="49" spans="1:7" s="79" customFormat="1">
      <c r="A49" s="82"/>
      <c r="B49" s="82"/>
      <c r="C49" s="83"/>
      <c r="D49" s="264"/>
      <c r="E49" s="265"/>
      <c r="F49" s="229"/>
      <c r="G49" s="229"/>
    </row>
    <row r="50" spans="1:7" s="79" customFormat="1">
      <c r="A50" s="82"/>
      <c r="B50" s="82"/>
      <c r="C50" s="83"/>
      <c r="D50" s="264"/>
      <c r="E50" s="265"/>
      <c r="F50" s="229"/>
      <c r="G50" s="229"/>
    </row>
    <row r="51" spans="1:7" s="79" customFormat="1">
      <c r="A51" s="82"/>
      <c r="B51" s="82"/>
      <c r="C51" s="83"/>
      <c r="D51" s="264"/>
      <c r="E51" s="265"/>
      <c r="F51" s="229"/>
      <c r="G51" s="229"/>
    </row>
    <row r="52" spans="1:7" s="79" customFormat="1">
      <c r="A52" s="82"/>
      <c r="B52" s="82"/>
      <c r="C52" s="83"/>
      <c r="D52" s="264"/>
      <c r="E52" s="265"/>
      <c r="F52" s="229"/>
      <c r="G52" s="229"/>
    </row>
    <row r="53" spans="1:7" s="79" customFormat="1">
      <c r="A53" s="82"/>
      <c r="B53" s="82"/>
      <c r="C53" s="83"/>
      <c r="D53" s="264"/>
      <c r="E53" s="265"/>
      <c r="F53" s="229"/>
      <c r="G53" s="229"/>
    </row>
    <row r="54" spans="1:7" s="79" customFormat="1">
      <c r="A54" s="82"/>
      <c r="B54" s="82"/>
      <c r="C54" s="83"/>
      <c r="D54" s="264"/>
      <c r="E54" s="265"/>
      <c r="F54" s="229"/>
      <c r="G54" s="229"/>
    </row>
    <row r="55" spans="1:7" s="79" customFormat="1">
      <c r="A55" s="82"/>
      <c r="B55" s="82"/>
      <c r="C55" s="83"/>
      <c r="D55" s="264"/>
      <c r="E55" s="265"/>
      <c r="F55" s="229"/>
      <c r="G55" s="229"/>
    </row>
    <row r="56" spans="1:7" s="79" customFormat="1">
      <c r="A56" s="82"/>
      <c r="B56" s="82"/>
      <c r="C56" s="83"/>
      <c r="D56" s="264"/>
      <c r="E56" s="265"/>
      <c r="F56" s="229"/>
      <c r="G56" s="229"/>
    </row>
    <row r="57" spans="1:7" s="79" customFormat="1">
      <c r="A57" s="82"/>
      <c r="B57" s="82"/>
      <c r="C57" s="83"/>
      <c r="D57" s="264"/>
      <c r="E57" s="265"/>
      <c r="F57" s="229"/>
      <c r="G57" s="229"/>
    </row>
    <row r="58" spans="1:7" s="79" customFormat="1">
      <c r="A58" s="82"/>
      <c r="B58" s="82"/>
      <c r="C58" s="83"/>
      <c r="D58" s="264"/>
      <c r="E58" s="265"/>
      <c r="F58" s="229"/>
      <c r="G58" s="229"/>
    </row>
    <row r="59" spans="1:7" s="79" customFormat="1">
      <c r="A59" s="82"/>
      <c r="B59" s="82"/>
      <c r="C59" s="83"/>
      <c r="D59" s="264"/>
      <c r="E59" s="265"/>
      <c r="F59" s="229"/>
      <c r="G59" s="229"/>
    </row>
    <row r="60" spans="1:7" s="79" customFormat="1">
      <c r="A60" s="82"/>
      <c r="B60" s="82"/>
      <c r="C60" s="83"/>
      <c r="D60" s="264"/>
      <c r="E60" s="265"/>
      <c r="F60" s="229"/>
      <c r="G60" s="229"/>
    </row>
    <row r="61" spans="1:7" s="79" customFormat="1">
      <c r="A61" s="82"/>
      <c r="B61" s="82"/>
      <c r="C61" s="83"/>
      <c r="D61" s="264"/>
      <c r="E61" s="265"/>
      <c r="F61" s="229"/>
      <c r="G61" s="229"/>
    </row>
    <row r="62" spans="1:7" s="79" customFormat="1">
      <c r="A62" s="82"/>
      <c r="B62" s="82"/>
      <c r="C62" s="83"/>
      <c r="D62" s="264"/>
      <c r="E62" s="265"/>
      <c r="F62" s="229"/>
      <c r="G62" s="229"/>
    </row>
    <row r="63" spans="1:7" s="79" customFormat="1">
      <c r="A63" s="82"/>
      <c r="B63" s="82"/>
      <c r="C63" s="83"/>
      <c r="D63" s="264"/>
      <c r="E63" s="265"/>
      <c r="F63" s="229"/>
      <c r="G63" s="229"/>
    </row>
    <row r="64" spans="1:7" s="79" customFormat="1">
      <c r="A64" s="82"/>
      <c r="B64" s="82"/>
      <c r="C64" s="83"/>
      <c r="D64" s="264"/>
      <c r="E64" s="265"/>
      <c r="F64" s="229"/>
      <c r="G64" s="229"/>
    </row>
    <row r="65" spans="1:7" s="79" customFormat="1">
      <c r="A65" s="82"/>
      <c r="B65" s="82"/>
      <c r="C65" s="83"/>
      <c r="D65" s="264"/>
      <c r="E65" s="265"/>
      <c r="F65" s="229"/>
      <c r="G65" s="229"/>
    </row>
    <row r="66" spans="1:7" s="79" customFormat="1">
      <c r="A66" s="82"/>
      <c r="B66" s="82"/>
      <c r="C66" s="83"/>
      <c r="D66" s="264"/>
      <c r="E66" s="265"/>
      <c r="F66" s="229"/>
      <c r="G66" s="229"/>
    </row>
    <row r="67" spans="1:7" s="79" customFormat="1">
      <c r="A67" s="82"/>
      <c r="B67" s="82"/>
      <c r="C67" s="83"/>
      <c r="D67" s="264"/>
      <c r="E67" s="265"/>
      <c r="F67" s="229"/>
      <c r="G67" s="229"/>
    </row>
    <row r="68" spans="1:7" s="79" customFormat="1">
      <c r="A68" s="82"/>
      <c r="B68" s="82"/>
      <c r="C68" s="83"/>
      <c r="D68" s="264"/>
      <c r="E68" s="265"/>
      <c r="F68" s="229"/>
      <c r="G68" s="229"/>
    </row>
    <row r="69" spans="1:7" s="79" customFormat="1">
      <c r="A69" s="82"/>
      <c r="B69" s="82"/>
      <c r="C69" s="83"/>
      <c r="D69" s="264"/>
      <c r="E69" s="265"/>
      <c r="F69" s="229"/>
      <c r="G69" s="229"/>
    </row>
    <row r="70" spans="1:7" s="79" customFormat="1">
      <c r="A70" s="82"/>
      <c r="B70" s="82"/>
      <c r="C70" s="83"/>
      <c r="D70" s="264"/>
      <c r="E70" s="265"/>
      <c r="F70" s="229"/>
      <c r="G70" s="229"/>
    </row>
    <row r="71" spans="1:7" s="79" customFormat="1">
      <c r="A71" s="82"/>
      <c r="B71" s="82"/>
      <c r="C71" s="83"/>
      <c r="D71" s="264"/>
      <c r="E71" s="265"/>
      <c r="F71" s="229"/>
      <c r="G71" s="229"/>
    </row>
    <row r="72" spans="1:7" s="79" customFormat="1">
      <c r="A72" s="82"/>
      <c r="B72" s="82"/>
      <c r="C72" s="83"/>
      <c r="D72" s="264"/>
      <c r="E72" s="265"/>
      <c r="F72" s="229"/>
      <c r="G72" s="229"/>
    </row>
    <row r="73" spans="1:7" s="79" customFormat="1">
      <c r="A73" s="82"/>
      <c r="B73" s="82"/>
      <c r="C73" s="83"/>
      <c r="D73" s="264"/>
      <c r="E73" s="265"/>
      <c r="F73" s="229"/>
      <c r="G73" s="229"/>
    </row>
    <row r="74" spans="1:7" s="79" customFormat="1">
      <c r="A74" s="82"/>
      <c r="B74" s="82"/>
      <c r="C74" s="83"/>
      <c r="D74" s="264"/>
      <c r="E74" s="265"/>
      <c r="F74" s="229"/>
      <c r="G74" s="229"/>
    </row>
    <row r="75" spans="1:7" s="79" customFormat="1">
      <c r="A75" s="82"/>
      <c r="B75" s="82"/>
      <c r="C75" s="83"/>
      <c r="D75" s="264"/>
      <c r="E75" s="265"/>
      <c r="F75" s="229"/>
      <c r="G75" s="229"/>
    </row>
    <row r="76" spans="1:7" s="79" customFormat="1">
      <c r="A76" s="82"/>
      <c r="B76" s="82"/>
      <c r="C76" s="83"/>
      <c r="D76" s="264"/>
      <c r="E76" s="265"/>
      <c r="F76" s="229"/>
      <c r="G76" s="229"/>
    </row>
    <row r="77" spans="1:7" s="79" customFormat="1">
      <c r="A77" s="82"/>
      <c r="B77" s="82"/>
      <c r="C77" s="83"/>
      <c r="D77" s="264"/>
      <c r="E77" s="265"/>
      <c r="F77" s="229"/>
      <c r="G77" s="229"/>
    </row>
    <row r="78" spans="1:7" s="79" customFormat="1">
      <c r="A78" s="82"/>
      <c r="B78" s="82"/>
      <c r="C78" s="83"/>
      <c r="D78" s="264"/>
      <c r="E78" s="265"/>
      <c r="F78" s="229"/>
      <c r="G78" s="229"/>
    </row>
    <row r="79" spans="1:7" s="79" customFormat="1">
      <c r="A79" s="82"/>
      <c r="B79" s="82"/>
      <c r="C79" s="83"/>
      <c r="D79" s="264"/>
      <c r="E79" s="265"/>
      <c r="F79" s="229"/>
      <c r="G79" s="229"/>
    </row>
    <row r="80" spans="1:7" s="79" customFormat="1">
      <c r="A80" s="82"/>
      <c r="B80" s="82"/>
      <c r="C80" s="83"/>
      <c r="D80" s="264"/>
      <c r="E80" s="265"/>
      <c r="F80" s="229"/>
      <c r="G80" s="229"/>
    </row>
    <row r="81" spans="1:7" s="79" customFormat="1">
      <c r="A81" s="82"/>
      <c r="B81" s="82"/>
      <c r="C81" s="83"/>
      <c r="D81" s="264"/>
      <c r="E81" s="265"/>
      <c r="F81" s="229"/>
      <c r="G81" s="229"/>
    </row>
    <row r="82" spans="1:7" s="79" customFormat="1">
      <c r="A82" s="82"/>
      <c r="B82" s="82"/>
      <c r="C82" s="83"/>
      <c r="D82" s="264"/>
      <c r="E82" s="265"/>
      <c r="F82" s="229"/>
      <c r="G82" s="229"/>
    </row>
    <row r="83" spans="1:7" s="79" customFormat="1">
      <c r="A83" s="82"/>
      <c r="B83" s="82"/>
      <c r="C83" s="83"/>
      <c r="D83" s="264"/>
      <c r="E83" s="265"/>
      <c r="F83" s="229"/>
      <c r="G83" s="229"/>
    </row>
    <row r="84" spans="1:7" s="79" customFormat="1">
      <c r="A84" s="82"/>
      <c r="B84" s="82"/>
      <c r="C84" s="83"/>
      <c r="D84" s="264"/>
      <c r="E84" s="265"/>
      <c r="F84" s="229"/>
      <c r="G84" s="229"/>
    </row>
    <row r="85" spans="1:7" s="79" customFormat="1">
      <c r="A85" s="82"/>
      <c r="B85" s="82"/>
      <c r="C85" s="83"/>
      <c r="D85" s="264"/>
      <c r="E85" s="265"/>
      <c r="F85" s="229"/>
      <c r="G85" s="229"/>
    </row>
    <row r="86" spans="1:7" s="79" customFormat="1">
      <c r="A86" s="82"/>
      <c r="B86" s="82"/>
      <c r="C86" s="83"/>
      <c r="D86" s="264"/>
      <c r="E86" s="265"/>
      <c r="F86" s="229"/>
      <c r="G86" s="229"/>
    </row>
    <row r="87" spans="1:7" s="79" customFormat="1">
      <c r="A87" s="82"/>
      <c r="B87" s="82"/>
      <c r="C87" s="83"/>
      <c r="D87" s="264"/>
      <c r="E87" s="265"/>
      <c r="F87" s="229"/>
      <c r="G87" s="229"/>
    </row>
    <row r="88" spans="1:7" s="79" customFormat="1">
      <c r="A88" s="82"/>
      <c r="B88" s="82"/>
      <c r="C88" s="83"/>
      <c r="D88" s="264"/>
      <c r="E88" s="265"/>
      <c r="F88" s="229"/>
      <c r="G88" s="229"/>
    </row>
    <row r="89" spans="1:7" s="79" customFormat="1">
      <c r="A89" s="82"/>
      <c r="B89" s="82"/>
      <c r="C89" s="83"/>
      <c r="D89" s="264"/>
      <c r="E89" s="265"/>
      <c r="F89" s="229"/>
      <c r="G89" s="229"/>
    </row>
    <row r="90" spans="1:7" s="79" customFormat="1">
      <c r="A90" s="82"/>
      <c r="B90" s="82"/>
      <c r="C90" s="83"/>
      <c r="D90" s="264"/>
      <c r="E90" s="265"/>
      <c r="F90" s="229"/>
      <c r="G90" s="229"/>
    </row>
    <row r="91" spans="1:7" s="79" customFormat="1">
      <c r="A91" s="82"/>
      <c r="B91" s="82"/>
      <c r="C91" s="83"/>
      <c r="D91" s="264"/>
      <c r="E91" s="265"/>
      <c r="F91" s="229"/>
      <c r="G91" s="229"/>
    </row>
    <row r="92" spans="1:7" s="79" customFormat="1">
      <c r="A92" s="82"/>
      <c r="B92" s="82"/>
      <c r="C92" s="83"/>
      <c r="D92" s="264"/>
      <c r="E92" s="265"/>
      <c r="F92" s="229"/>
      <c r="G92" s="229"/>
    </row>
    <row r="93" spans="1:7" s="79" customFormat="1">
      <c r="A93" s="82"/>
      <c r="B93" s="82"/>
      <c r="C93" s="83"/>
      <c r="D93" s="264"/>
      <c r="E93" s="265"/>
      <c r="F93" s="229"/>
      <c r="G93" s="229"/>
    </row>
    <row r="94" spans="1:7" s="79" customFormat="1">
      <c r="A94" s="82"/>
      <c r="B94" s="82"/>
      <c r="C94" s="83"/>
      <c r="D94" s="264"/>
      <c r="E94" s="265"/>
      <c r="F94" s="229"/>
      <c r="G94" s="229"/>
    </row>
    <row r="95" spans="1:7" s="79" customFormat="1">
      <c r="A95" s="82"/>
      <c r="B95" s="82"/>
      <c r="C95" s="83"/>
      <c r="D95" s="264"/>
      <c r="E95" s="265"/>
      <c r="F95" s="229"/>
      <c r="G95" s="229"/>
    </row>
    <row r="96" spans="1:7" s="79" customFormat="1">
      <c r="A96" s="82"/>
      <c r="B96" s="82"/>
      <c r="C96" s="83"/>
      <c r="D96" s="264"/>
      <c r="E96" s="265"/>
      <c r="F96" s="229"/>
      <c r="G96" s="229"/>
    </row>
    <row r="97" spans="1:7" s="79" customFormat="1">
      <c r="A97" s="82"/>
      <c r="B97" s="82"/>
      <c r="C97" s="83"/>
      <c r="D97" s="264"/>
      <c r="E97" s="265"/>
      <c r="F97" s="229"/>
      <c r="G97" s="229"/>
    </row>
    <row r="98" spans="1:7" s="79" customFormat="1">
      <c r="A98" s="82"/>
      <c r="B98" s="82"/>
      <c r="C98" s="83"/>
      <c r="D98" s="264"/>
      <c r="E98" s="265"/>
      <c r="F98" s="229"/>
      <c r="G98" s="229"/>
    </row>
    <row r="99" spans="1:7" s="79" customFormat="1">
      <c r="A99" s="82"/>
      <c r="B99" s="82"/>
      <c r="C99" s="83"/>
      <c r="D99" s="264"/>
      <c r="E99" s="265"/>
      <c r="F99" s="229"/>
      <c r="G99" s="229"/>
    </row>
    <row r="100" spans="1:7" s="79" customFormat="1">
      <c r="A100" s="82"/>
      <c r="B100" s="82"/>
      <c r="C100" s="83"/>
      <c r="D100" s="264"/>
      <c r="E100" s="265"/>
      <c r="F100" s="229"/>
      <c r="G100" s="229"/>
    </row>
    <row r="101" spans="1:7" s="79" customFormat="1">
      <c r="A101" s="82"/>
      <c r="B101" s="82"/>
      <c r="C101" s="83"/>
      <c r="D101" s="264"/>
      <c r="E101" s="265"/>
      <c r="F101" s="229"/>
      <c r="G101" s="229"/>
    </row>
    <row r="102" spans="1:7" s="79" customFormat="1">
      <c r="A102" s="82"/>
      <c r="B102" s="82"/>
      <c r="C102" s="83"/>
      <c r="D102" s="264"/>
      <c r="E102" s="265"/>
      <c r="F102" s="229"/>
      <c r="G102" s="229"/>
    </row>
    <row r="103" spans="1:7" s="79" customFormat="1">
      <c r="A103" s="82"/>
      <c r="B103" s="82"/>
      <c r="C103" s="83"/>
      <c r="D103" s="264"/>
      <c r="E103" s="265"/>
      <c r="F103" s="229"/>
      <c r="G103" s="229"/>
    </row>
    <row r="104" spans="1:7" s="79" customFormat="1">
      <c r="A104" s="82"/>
      <c r="B104" s="82"/>
      <c r="C104" s="83"/>
      <c r="D104" s="264"/>
      <c r="E104" s="265"/>
      <c r="F104" s="229"/>
      <c r="G104" s="229"/>
    </row>
    <row r="105" spans="1:7" s="79" customFormat="1">
      <c r="A105" s="82"/>
      <c r="B105" s="82"/>
      <c r="C105" s="83"/>
      <c r="D105" s="264"/>
      <c r="E105" s="265"/>
      <c r="F105" s="229"/>
      <c r="G105" s="229"/>
    </row>
    <row r="106" spans="1:7" s="79" customFormat="1">
      <c r="A106" s="82"/>
      <c r="B106" s="82"/>
      <c r="C106" s="83"/>
      <c r="D106" s="264"/>
      <c r="E106" s="265"/>
      <c r="F106" s="229"/>
      <c r="G106" s="229"/>
    </row>
    <row r="107" spans="1:7" s="79" customFormat="1">
      <c r="A107" s="82"/>
      <c r="B107" s="82"/>
      <c r="C107" s="83"/>
      <c r="D107" s="264"/>
      <c r="E107" s="265"/>
      <c r="F107" s="229"/>
      <c r="G107" s="229"/>
    </row>
    <row r="108" spans="1:7" s="79" customFormat="1">
      <c r="A108" s="82"/>
      <c r="B108" s="82"/>
      <c r="C108" s="83"/>
      <c r="D108" s="264"/>
      <c r="E108" s="265"/>
      <c r="F108" s="229"/>
      <c r="G108" s="229"/>
    </row>
    <row r="109" spans="1:7" s="79" customFormat="1">
      <c r="A109" s="82"/>
      <c r="B109" s="82"/>
      <c r="C109" s="83"/>
      <c r="D109" s="264"/>
      <c r="E109" s="265"/>
      <c r="F109" s="229"/>
      <c r="G109" s="229"/>
    </row>
    <row r="110" spans="1:7" s="79" customFormat="1">
      <c r="A110" s="82"/>
      <c r="B110" s="82"/>
      <c r="C110" s="83"/>
      <c r="D110" s="264"/>
      <c r="E110" s="265"/>
      <c r="F110" s="229"/>
      <c r="G110" s="229"/>
    </row>
    <row r="111" spans="1:7" s="79" customFormat="1">
      <c r="A111" s="82"/>
      <c r="B111" s="82"/>
      <c r="C111" s="83"/>
      <c r="D111" s="264"/>
      <c r="E111" s="265"/>
      <c r="F111" s="229"/>
      <c r="G111" s="229"/>
    </row>
    <row r="112" spans="1:7" s="79" customFormat="1">
      <c r="A112" s="82"/>
      <c r="B112" s="82"/>
      <c r="C112" s="83"/>
      <c r="D112" s="264"/>
      <c r="E112" s="265"/>
      <c r="F112" s="229"/>
      <c r="G112" s="229"/>
    </row>
    <row r="113" spans="1:7" s="79" customFormat="1">
      <c r="A113" s="82"/>
      <c r="B113" s="82"/>
      <c r="C113" s="83"/>
      <c r="D113" s="264"/>
      <c r="E113" s="265"/>
      <c r="F113" s="229"/>
      <c r="G113" s="229"/>
    </row>
    <row r="114" spans="1:7" s="79" customFormat="1">
      <c r="A114" s="82"/>
      <c r="B114" s="82"/>
      <c r="C114" s="83"/>
      <c r="D114" s="264"/>
      <c r="E114" s="265"/>
      <c r="F114" s="229"/>
      <c r="G114" s="229"/>
    </row>
    <row r="115" spans="1:7" s="79" customFormat="1">
      <c r="A115" s="82"/>
      <c r="B115" s="82"/>
      <c r="C115" s="83"/>
      <c r="D115" s="264"/>
      <c r="E115" s="265"/>
      <c r="F115" s="229"/>
      <c r="G115" s="229"/>
    </row>
    <row r="116" spans="1:7" s="79" customFormat="1">
      <c r="A116" s="82"/>
      <c r="B116" s="82"/>
      <c r="C116" s="83"/>
      <c r="D116" s="264"/>
      <c r="E116" s="265"/>
      <c r="F116" s="229"/>
      <c r="G116" s="229"/>
    </row>
    <row r="117" spans="1:7" s="79" customFormat="1">
      <c r="A117" s="82"/>
      <c r="B117" s="82"/>
      <c r="C117" s="83"/>
      <c r="D117" s="264"/>
      <c r="E117" s="265"/>
      <c r="F117" s="229"/>
      <c r="G117" s="229"/>
    </row>
    <row r="118" spans="1:7" s="79" customFormat="1">
      <c r="A118" s="82"/>
      <c r="B118" s="82"/>
      <c r="C118" s="83"/>
      <c r="D118" s="264"/>
      <c r="E118" s="265"/>
      <c r="F118" s="229"/>
      <c r="G118" s="229"/>
    </row>
    <row r="119" spans="1:7" s="79" customFormat="1">
      <c r="A119" s="82"/>
      <c r="B119" s="82"/>
      <c r="C119" s="83"/>
      <c r="D119" s="264"/>
      <c r="E119" s="265"/>
      <c r="F119" s="229"/>
      <c r="G119" s="229"/>
    </row>
    <row r="120" spans="1:7" s="79" customFormat="1">
      <c r="A120" s="82"/>
      <c r="B120" s="82"/>
      <c r="C120" s="83"/>
      <c r="D120" s="264"/>
      <c r="E120" s="265"/>
      <c r="F120" s="229"/>
      <c r="G120" s="229"/>
    </row>
    <row r="121" spans="1:7" s="79" customFormat="1">
      <c r="A121" s="82"/>
      <c r="B121" s="82"/>
      <c r="C121" s="83"/>
      <c r="D121" s="264"/>
      <c r="E121" s="265"/>
      <c r="F121" s="229"/>
      <c r="G121" s="229"/>
    </row>
    <row r="122" spans="1:7" s="79" customFormat="1">
      <c r="A122" s="82"/>
      <c r="B122" s="82"/>
      <c r="C122" s="83"/>
      <c r="D122" s="264"/>
      <c r="E122" s="265"/>
      <c r="F122" s="229"/>
      <c r="G122" s="229"/>
    </row>
    <row r="123" spans="1:7" s="79" customFormat="1">
      <c r="A123" s="82"/>
      <c r="B123" s="82"/>
      <c r="C123" s="83"/>
      <c r="D123" s="264"/>
      <c r="E123" s="265"/>
      <c r="F123" s="229"/>
      <c r="G123" s="229"/>
    </row>
    <row r="124" spans="1:7" s="79" customFormat="1">
      <c r="A124" s="82"/>
      <c r="B124" s="82"/>
      <c r="C124" s="83"/>
      <c r="D124" s="264"/>
      <c r="E124" s="265"/>
      <c r="F124" s="229"/>
      <c r="G124" s="229"/>
    </row>
    <row r="125" spans="1:7" s="79" customFormat="1">
      <c r="A125" s="82"/>
      <c r="B125" s="82"/>
      <c r="C125" s="83"/>
      <c r="D125" s="264"/>
      <c r="E125" s="265"/>
      <c r="F125" s="229"/>
      <c r="G125" s="229"/>
    </row>
    <row r="126" spans="1:7" s="79" customFormat="1">
      <c r="A126" s="82"/>
      <c r="B126" s="82"/>
      <c r="C126" s="83"/>
      <c r="D126" s="264"/>
      <c r="E126" s="265"/>
      <c r="F126" s="229"/>
      <c r="G126" s="229"/>
    </row>
    <row r="127" spans="1:7" s="79" customFormat="1">
      <c r="A127" s="82"/>
      <c r="B127" s="82"/>
      <c r="C127" s="83"/>
      <c r="D127" s="264"/>
      <c r="E127" s="265"/>
      <c r="F127" s="229"/>
      <c r="G127" s="229"/>
    </row>
    <row r="128" spans="1:7" s="79" customFormat="1">
      <c r="A128" s="82"/>
      <c r="B128" s="82"/>
      <c r="C128" s="83"/>
      <c r="D128" s="264"/>
      <c r="E128" s="265"/>
      <c r="F128" s="229"/>
      <c r="G128" s="229"/>
    </row>
    <row r="129" spans="1:7" s="79" customFormat="1">
      <c r="A129" s="82"/>
      <c r="B129" s="82"/>
      <c r="C129" s="83"/>
      <c r="D129" s="264"/>
      <c r="E129" s="265"/>
      <c r="F129" s="229"/>
      <c r="G129" s="229"/>
    </row>
    <row r="130" spans="1:7" s="79" customFormat="1">
      <c r="A130" s="82"/>
      <c r="B130" s="82"/>
      <c r="C130" s="83"/>
      <c r="D130" s="264"/>
      <c r="E130" s="265"/>
      <c r="F130" s="229"/>
      <c r="G130" s="229"/>
    </row>
    <row r="131" spans="1:7" s="79" customFormat="1">
      <c r="A131" s="82"/>
      <c r="B131" s="82"/>
      <c r="C131" s="83"/>
      <c r="D131" s="264"/>
      <c r="E131" s="265"/>
      <c r="F131" s="229"/>
      <c r="G131" s="229"/>
    </row>
    <row r="132" spans="1:7" s="79" customFormat="1">
      <c r="A132" s="82"/>
      <c r="B132" s="82"/>
      <c r="C132" s="83"/>
      <c r="D132" s="264"/>
      <c r="E132" s="265"/>
      <c r="F132" s="229"/>
      <c r="G132" s="229"/>
    </row>
    <row r="133" spans="1:7" s="79" customFormat="1">
      <c r="A133" s="82"/>
      <c r="B133" s="82"/>
      <c r="C133" s="83"/>
      <c r="D133" s="264"/>
      <c r="E133" s="265"/>
      <c r="F133" s="229"/>
      <c r="G133" s="229"/>
    </row>
    <row r="134" spans="1:7" s="79" customFormat="1">
      <c r="A134" s="82"/>
      <c r="B134" s="82"/>
      <c r="C134" s="83"/>
      <c r="D134" s="264"/>
      <c r="E134" s="265"/>
      <c r="F134" s="229"/>
      <c r="G134" s="229"/>
    </row>
    <row r="135" spans="1:7" s="79" customFormat="1">
      <c r="A135" s="82"/>
      <c r="B135" s="82"/>
      <c r="C135" s="83"/>
      <c r="D135" s="264"/>
      <c r="E135" s="265"/>
      <c r="F135" s="229"/>
      <c r="G135" s="229"/>
    </row>
    <row r="136" spans="1:7" s="79" customFormat="1">
      <c r="A136" s="82"/>
      <c r="B136" s="82"/>
      <c r="C136" s="83"/>
      <c r="D136" s="264"/>
      <c r="E136" s="265"/>
      <c r="F136" s="229"/>
      <c r="G136" s="229"/>
    </row>
    <row r="137" spans="1:7" s="79" customFormat="1">
      <c r="A137" s="82"/>
      <c r="B137" s="82"/>
      <c r="C137" s="83"/>
      <c r="D137" s="264"/>
      <c r="E137" s="265"/>
      <c r="F137" s="229"/>
      <c r="G137" s="229"/>
    </row>
    <row r="138" spans="1:7" s="79" customFormat="1">
      <c r="A138" s="82"/>
      <c r="B138" s="82"/>
      <c r="C138" s="83"/>
      <c r="D138" s="264"/>
      <c r="E138" s="265"/>
      <c r="F138" s="229"/>
      <c r="G138" s="229"/>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6"/>
  <sheetViews>
    <sheetView view="pageBreakPreview" zoomScale="120" zoomScaleNormal="100" zoomScaleSheetLayoutView="120" workbookViewId="0">
      <selection activeCell="A39" sqref="A39"/>
    </sheetView>
  </sheetViews>
  <sheetFormatPr defaultRowHeight="12.75"/>
  <cols>
    <col min="1" max="1" width="5.5703125" style="77" customWidth="1"/>
    <col min="2" max="2" width="38.42578125" style="100" customWidth="1"/>
    <col min="3" max="3" width="14" style="77" customWidth="1"/>
    <col min="4" max="4" width="6.85546875" style="101" customWidth="1"/>
    <col min="5" max="5" width="1.85546875"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1" t="s">
        <v>41</v>
      </c>
      <c r="B3" s="161"/>
      <c r="C3" s="161"/>
      <c r="D3" s="161"/>
      <c r="E3" s="161"/>
      <c r="F3" s="161"/>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48</v>
      </c>
      <c r="B5" s="153"/>
      <c r="C5" s="152"/>
      <c r="D5" s="152"/>
      <c r="E5" s="152"/>
      <c r="F5" s="152"/>
      <c r="G5" s="149"/>
      <c r="H5" s="85"/>
      <c r="I5" s="81"/>
    </row>
    <row r="6" spans="1:16" s="129" customFormat="1">
      <c r="A6" s="200"/>
      <c r="B6" s="201"/>
      <c r="C6" s="202"/>
      <c r="D6" s="203"/>
      <c r="E6" s="204"/>
      <c r="F6" s="204"/>
      <c r="G6" s="205"/>
      <c r="H6" s="206"/>
      <c r="M6" s="207"/>
      <c r="O6" s="208"/>
      <c r="P6" s="208"/>
    </row>
    <row r="7" spans="1:16" s="341" customFormat="1">
      <c r="A7" s="155"/>
      <c r="B7" s="156"/>
      <c r="D7" s="157"/>
      <c r="E7" s="154"/>
      <c r="F7" s="154"/>
      <c r="G7" s="158"/>
      <c r="M7" s="151"/>
      <c r="O7" s="154"/>
      <c r="P7" s="154"/>
    </row>
    <row r="8" spans="1:16" s="341" customFormat="1" ht="15">
      <c r="A8" s="237"/>
      <c r="B8" s="295" t="s">
        <v>225</v>
      </c>
      <c r="D8" s="157"/>
      <c r="E8" s="154"/>
      <c r="F8" s="342">
        <f>SUM(('REKAP. UPRAVIČENIH S.'!F8:F12)+'REKAP. UPRAVIČENIH S.'!F18)</f>
        <v>0</v>
      </c>
      <c r="G8" s="158"/>
      <c r="M8" s="151"/>
      <c r="O8" s="154"/>
      <c r="P8" s="154"/>
    </row>
    <row r="9" spans="1:16" s="341" customFormat="1" ht="15">
      <c r="A9" s="237"/>
      <c r="B9" s="295"/>
      <c r="D9" s="157"/>
      <c r="E9" s="154"/>
      <c r="F9" s="342"/>
      <c r="G9" s="158"/>
      <c r="M9" s="151"/>
      <c r="O9" s="154"/>
      <c r="P9" s="154"/>
    </row>
    <row r="10" spans="1:16" s="341" customFormat="1" ht="15">
      <c r="A10" s="237"/>
      <c r="B10" s="295" t="s">
        <v>437</v>
      </c>
      <c r="D10" s="157"/>
      <c r="E10" s="154"/>
      <c r="F10" s="342">
        <f>'EI dela'!G74</f>
        <v>0</v>
      </c>
      <c r="G10" s="158"/>
      <c r="M10" s="151"/>
      <c r="O10" s="154"/>
      <c r="P10" s="154"/>
    </row>
    <row r="11" spans="1:16" s="341" customFormat="1" ht="15">
      <c r="A11" s="237"/>
      <c r="B11" s="295"/>
      <c r="D11" s="157"/>
      <c r="E11" s="154"/>
      <c r="F11" s="385"/>
      <c r="G11" s="158"/>
      <c r="M11" s="151"/>
      <c r="O11" s="154"/>
      <c r="P11" s="154"/>
    </row>
    <row r="12" spans="1:16" s="341" customFormat="1" ht="15">
      <c r="A12" s="237"/>
      <c r="B12" s="295" t="s">
        <v>438</v>
      </c>
      <c r="D12" s="157"/>
      <c r="E12" s="154"/>
      <c r="F12" s="342">
        <f>'SI dela'!G64</f>
        <v>0</v>
      </c>
      <c r="G12" s="158"/>
      <c r="M12" s="151"/>
      <c r="O12" s="154"/>
      <c r="P12" s="154"/>
    </row>
    <row r="13" spans="1:16" s="341" customFormat="1" ht="15">
      <c r="A13" s="364"/>
      <c r="B13" s="365"/>
      <c r="C13" s="301"/>
      <c r="D13" s="301"/>
      <c r="E13" s="366"/>
      <c r="F13" s="304"/>
      <c r="G13" s="158"/>
      <c r="M13" s="151"/>
      <c r="O13" s="154"/>
      <c r="P13" s="154"/>
    </row>
    <row r="14" spans="1:16" s="341" customFormat="1" ht="15">
      <c r="A14" s="237"/>
      <c r="B14" s="295"/>
      <c r="E14" s="154"/>
      <c r="F14" s="342"/>
      <c r="G14" s="158"/>
      <c r="M14" s="151"/>
      <c r="O14" s="154"/>
      <c r="P14" s="154"/>
    </row>
    <row r="15" spans="1:16" s="341" customFormat="1" ht="15">
      <c r="A15" s="237"/>
      <c r="B15" s="295"/>
      <c r="D15" s="104" t="s">
        <v>396</v>
      </c>
      <c r="E15" s="154"/>
      <c r="F15" s="342">
        <f>SUM(F8:F12)</f>
        <v>0</v>
      </c>
      <c r="G15" s="158"/>
      <c r="M15" s="151"/>
      <c r="O15" s="154"/>
      <c r="P15" s="154"/>
    </row>
    <row r="16" spans="1:16" s="341" customFormat="1" ht="15">
      <c r="A16" s="364"/>
      <c r="B16" s="365"/>
      <c r="C16" s="301"/>
      <c r="D16" s="301"/>
      <c r="E16" s="366"/>
      <c r="F16" s="304"/>
      <c r="G16" s="158"/>
      <c r="M16" s="151"/>
      <c r="O16" s="154"/>
      <c r="P16" s="154"/>
    </row>
    <row r="17" spans="1:16" s="341" customFormat="1" ht="15">
      <c r="A17" s="237"/>
      <c r="B17" s="295"/>
      <c r="E17" s="154"/>
      <c r="F17" s="342"/>
      <c r="G17" s="158"/>
      <c r="M17" s="151"/>
      <c r="O17" s="154"/>
      <c r="P17" s="154"/>
    </row>
    <row r="18" spans="1:16" s="341" customFormat="1" ht="15">
      <c r="A18" s="237"/>
      <c r="B18" s="295"/>
      <c r="D18" s="157"/>
      <c r="E18" s="154"/>
      <c r="F18" s="154"/>
      <c r="G18" s="158"/>
      <c r="M18" s="151"/>
      <c r="O18" s="154"/>
      <c r="P18" s="154"/>
    </row>
    <row r="19" spans="1:16" s="341" customFormat="1" ht="15">
      <c r="A19" s="278"/>
      <c r="B19" s="295" t="s">
        <v>226</v>
      </c>
      <c r="F19" s="342">
        <f>'REKAP. NEUPRAVIČENIH S.'!F8</f>
        <v>0</v>
      </c>
      <c r="G19" s="158"/>
      <c r="M19" s="151"/>
      <c r="O19" s="154"/>
      <c r="P19" s="154"/>
    </row>
    <row r="20" spans="1:16" s="341" customFormat="1" ht="15">
      <c r="A20" s="278"/>
      <c r="B20" s="295"/>
      <c r="F20" s="342"/>
      <c r="G20" s="158"/>
      <c r="M20" s="151"/>
      <c r="O20" s="154"/>
      <c r="P20" s="154"/>
    </row>
    <row r="21" spans="1:16" s="341" customFormat="1" ht="15">
      <c r="A21" s="278"/>
      <c r="B21" s="295" t="s">
        <v>439</v>
      </c>
      <c r="F21" s="342">
        <f>'REKAP. NEUPRAVIČENIH S.'!F10</f>
        <v>0</v>
      </c>
      <c r="G21" s="158"/>
      <c r="M21" s="151"/>
      <c r="O21" s="154"/>
      <c r="P21" s="154"/>
    </row>
    <row r="22" spans="1:16" s="341" customFormat="1" ht="15">
      <c r="A22" s="364"/>
      <c r="B22" s="365"/>
      <c r="C22" s="301"/>
      <c r="D22" s="301"/>
      <c r="E22" s="366"/>
      <c r="F22" s="304"/>
      <c r="G22" s="158"/>
      <c r="M22" s="151"/>
      <c r="O22" s="154"/>
      <c r="P22" s="154"/>
    </row>
    <row r="23" spans="1:16" s="341" customFormat="1" ht="15">
      <c r="A23" s="237"/>
      <c r="B23" s="295"/>
      <c r="E23" s="154"/>
      <c r="F23" s="342"/>
      <c r="G23" s="158"/>
      <c r="M23" s="151"/>
      <c r="O23" s="154"/>
      <c r="P23" s="154"/>
    </row>
    <row r="24" spans="1:16" s="341" customFormat="1" ht="15">
      <c r="A24" s="237"/>
      <c r="B24" s="295"/>
      <c r="D24" s="104" t="s">
        <v>397</v>
      </c>
      <c r="E24" s="154"/>
      <c r="F24" s="342">
        <f>SUM(F19:F21)</f>
        <v>0</v>
      </c>
      <c r="G24" s="158"/>
      <c r="M24" s="151"/>
      <c r="O24" s="154"/>
      <c r="P24" s="154"/>
    </row>
    <row r="25" spans="1:16" s="341" customFormat="1" ht="15">
      <c r="A25" s="364"/>
      <c r="B25" s="365"/>
      <c r="C25" s="301"/>
      <c r="D25" s="301"/>
      <c r="E25" s="366"/>
      <c r="F25" s="304"/>
      <c r="G25" s="158"/>
      <c r="M25" s="151"/>
      <c r="O25" s="154"/>
      <c r="P25" s="154"/>
    </row>
    <row r="26" spans="1:16" s="79" customFormat="1" ht="15">
      <c r="A26" s="237"/>
      <c r="B26" s="295"/>
      <c r="C26" s="341"/>
      <c r="D26" s="341"/>
      <c r="E26" s="154"/>
      <c r="F26" s="342"/>
      <c r="G26" s="89"/>
      <c r="H26" s="82"/>
    </row>
    <row r="27" spans="1:16" s="79" customFormat="1" ht="15">
      <c r="A27" s="237"/>
      <c r="B27" s="295"/>
      <c r="C27" s="383"/>
      <c r="D27" s="104" t="s">
        <v>398</v>
      </c>
      <c r="E27" s="154"/>
      <c r="F27" s="342">
        <f>SUM(F15+F24)</f>
        <v>0</v>
      </c>
      <c r="G27" s="89"/>
      <c r="H27" s="82"/>
    </row>
    <row r="28" spans="1:16" s="79" customFormat="1" ht="15.75" thickBot="1">
      <c r="A28" s="378"/>
      <c r="B28" s="379"/>
      <c r="C28" s="380"/>
      <c r="D28" s="376"/>
      <c r="E28" s="381"/>
      <c r="F28" s="382"/>
      <c r="G28" s="89"/>
      <c r="H28" s="82"/>
    </row>
    <row r="29" spans="1:16" s="79" customFormat="1" ht="15.75" thickTop="1">
      <c r="A29" s="237"/>
      <c r="B29" s="295"/>
      <c r="C29" s="341"/>
      <c r="D29" s="341"/>
      <c r="E29" s="154"/>
      <c r="F29" s="342"/>
      <c r="G29" s="89"/>
      <c r="H29" s="82"/>
    </row>
    <row r="30" spans="1:16" s="79" customFormat="1" ht="15">
      <c r="A30" s="237"/>
      <c r="B30" s="295"/>
      <c r="C30" s="383">
        <v>0.22</v>
      </c>
      <c r="D30" s="104" t="s">
        <v>222</v>
      </c>
      <c r="E30" s="154"/>
      <c r="F30" s="342">
        <f>F27*C30</f>
        <v>0</v>
      </c>
      <c r="G30" s="89"/>
      <c r="H30" s="82"/>
    </row>
    <row r="31" spans="1:16" s="79" customFormat="1" ht="15.75" thickBot="1">
      <c r="A31" s="378"/>
      <c r="B31" s="379"/>
      <c r="C31" s="380"/>
      <c r="D31" s="376"/>
      <c r="E31" s="381"/>
      <c r="F31" s="382"/>
      <c r="G31" s="89"/>
      <c r="H31" s="82"/>
    </row>
    <row r="32" spans="1:16" s="79" customFormat="1" ht="15.75" thickTop="1">
      <c r="A32" s="237"/>
      <c r="B32" s="295"/>
      <c r="C32" s="341"/>
      <c r="D32" s="377"/>
      <c r="E32" s="154"/>
      <c r="F32" s="342"/>
      <c r="G32" s="89"/>
      <c r="H32" s="82"/>
    </row>
    <row r="33" spans="1:8" s="79" customFormat="1" ht="15">
      <c r="A33" s="237"/>
      <c r="B33" s="295"/>
      <c r="C33" s="341"/>
      <c r="D33" s="104" t="s">
        <v>223</v>
      </c>
      <c r="E33" s="154"/>
      <c r="F33" s="342">
        <f>SUM(F27:F30)</f>
        <v>0</v>
      </c>
      <c r="G33" s="89"/>
      <c r="H33" s="82"/>
    </row>
    <row r="34" spans="1:8" s="79" customFormat="1" ht="15">
      <c r="A34" s="237"/>
      <c r="B34" s="295"/>
      <c r="C34" s="341"/>
      <c r="D34" s="104"/>
      <c r="E34" s="154"/>
      <c r="F34" s="342"/>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row r="106" spans="1:8" s="79" customFormat="1" ht="12">
      <c r="A106" s="82"/>
      <c r="B106" s="83"/>
      <c r="C106" s="82"/>
      <c r="D106" s="84"/>
      <c r="E106" s="90"/>
      <c r="F106" s="90"/>
      <c r="G106" s="89"/>
      <c r="H106" s="82"/>
    </row>
    <row r="107" spans="1:8" s="79" customFormat="1" ht="12">
      <c r="A107" s="82"/>
      <c r="B107" s="83"/>
      <c r="C107" s="82"/>
      <c r="D107" s="84"/>
      <c r="E107" s="90"/>
      <c r="F107" s="90"/>
      <c r="G107" s="89"/>
      <c r="H107" s="82"/>
    </row>
    <row r="108" spans="1:8" s="79" customFormat="1" ht="12">
      <c r="A108" s="82"/>
      <c r="B108" s="83"/>
      <c r="C108" s="82"/>
      <c r="D108" s="84"/>
      <c r="E108" s="90"/>
      <c r="F108" s="90"/>
      <c r="G108" s="89"/>
      <c r="H108" s="82"/>
    </row>
    <row r="109" spans="1:8" s="79" customFormat="1" ht="12">
      <c r="A109" s="82"/>
      <c r="B109" s="83"/>
      <c r="C109" s="82"/>
      <c r="D109" s="84"/>
      <c r="E109" s="90"/>
      <c r="F109" s="90"/>
      <c r="G109" s="89"/>
      <c r="H109" s="82"/>
    </row>
    <row r="110" spans="1:8" s="79" customFormat="1" ht="12">
      <c r="A110" s="82"/>
      <c r="B110" s="83"/>
      <c r="C110" s="82"/>
      <c r="D110" s="84"/>
      <c r="E110" s="90"/>
      <c r="F110" s="90"/>
      <c r="G110" s="89"/>
      <c r="H110" s="82"/>
    </row>
    <row r="111" spans="1:8" s="79" customFormat="1" ht="12">
      <c r="A111" s="82"/>
      <c r="B111" s="83"/>
      <c r="C111" s="82"/>
      <c r="D111" s="84"/>
      <c r="E111" s="90"/>
      <c r="F111" s="90"/>
      <c r="G111" s="89"/>
      <c r="H111" s="82"/>
    </row>
    <row r="112" spans="1:8" s="79" customFormat="1" ht="12">
      <c r="A112" s="82"/>
      <c r="B112" s="83"/>
      <c r="C112" s="82"/>
      <c r="D112" s="84"/>
      <c r="E112" s="90"/>
      <c r="F112" s="90"/>
      <c r="G112" s="89"/>
      <c r="H112" s="82"/>
    </row>
    <row r="113" spans="1:8" s="79" customFormat="1" ht="12">
      <c r="A113" s="82"/>
      <c r="B113" s="83"/>
      <c r="C113" s="82"/>
      <c r="D113" s="84"/>
      <c r="E113" s="90"/>
      <c r="F113" s="90"/>
      <c r="G113" s="89"/>
      <c r="H113" s="82"/>
    </row>
    <row r="114" spans="1:8" s="79" customFormat="1" ht="12">
      <c r="A114" s="82"/>
      <c r="B114" s="83"/>
      <c r="C114" s="82"/>
      <c r="D114" s="84"/>
      <c r="E114" s="90"/>
      <c r="F114" s="90"/>
      <c r="G114" s="89"/>
      <c r="H114" s="82"/>
    </row>
    <row r="115" spans="1:8" s="79" customFormat="1" ht="12">
      <c r="A115" s="82"/>
      <c r="B115" s="83"/>
      <c r="C115" s="82"/>
      <c r="D115" s="84"/>
      <c r="E115" s="90"/>
      <c r="F115" s="90"/>
      <c r="G115" s="89"/>
      <c r="H115" s="82"/>
    </row>
    <row r="116" spans="1:8" s="79" customFormat="1" ht="12">
      <c r="A116" s="82"/>
      <c r="B116" s="83"/>
      <c r="C116" s="82"/>
      <c r="D116" s="84"/>
      <c r="E116" s="90"/>
      <c r="F116" s="90"/>
      <c r="G116" s="89"/>
      <c r="H116" s="82"/>
    </row>
  </sheetData>
  <sheetProtection password="DD15" sheet="1" objects="1" scenarios="1"/>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P115"/>
  <sheetViews>
    <sheetView view="pageBreakPreview" zoomScale="120" zoomScaleNormal="100" zoomScaleSheetLayoutView="120" workbookViewId="0">
      <selection activeCell="A39" sqref="A39"/>
    </sheetView>
  </sheetViews>
  <sheetFormatPr defaultRowHeight="12.75"/>
  <cols>
    <col min="1" max="1" width="5.5703125" style="77" customWidth="1"/>
    <col min="2" max="2" width="38.42578125" style="100" customWidth="1"/>
    <col min="3" max="3" width="12.42578125" style="77" customWidth="1"/>
    <col min="4" max="4" width="8.28515625" style="101" customWidth="1"/>
    <col min="5" max="5" width="1.85546875"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1" t="s">
        <v>163</v>
      </c>
      <c r="B3" s="161"/>
      <c r="C3" s="161"/>
      <c r="D3" s="161"/>
      <c r="E3" s="161"/>
      <c r="F3" s="161"/>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48</v>
      </c>
      <c r="B5" s="153"/>
      <c r="C5" s="152"/>
      <c r="D5" s="152"/>
      <c r="E5" s="152"/>
      <c r="F5" s="152"/>
      <c r="G5" s="149"/>
      <c r="H5" s="85"/>
      <c r="I5" s="81"/>
    </row>
    <row r="6" spans="1:16" s="129" customFormat="1">
      <c r="A6" s="200"/>
      <c r="B6" s="201"/>
      <c r="C6" s="202"/>
      <c r="D6" s="203"/>
      <c r="E6" s="204"/>
      <c r="F6" s="204"/>
      <c r="G6" s="205"/>
      <c r="H6" s="206"/>
      <c r="M6" s="207"/>
      <c r="O6" s="208"/>
      <c r="P6" s="208"/>
    </row>
    <row r="7" spans="1:16" s="128" customFormat="1">
      <c r="A7" s="155"/>
      <c r="B7" s="156"/>
      <c r="D7" s="157"/>
      <c r="E7" s="154"/>
      <c r="F7" s="154"/>
      <c r="G7" s="158"/>
      <c r="M7" s="151"/>
      <c r="O7" s="154"/>
      <c r="P7" s="154"/>
    </row>
    <row r="8" spans="1:16" s="128" customFormat="1" ht="15">
      <c r="A8" s="237" t="str">
        <f>'Pripravljalna dela'!B10</f>
        <v>I.</v>
      </c>
      <c r="B8" s="295" t="str">
        <f>'Pripravljalna dela'!C10</f>
        <v>Pripravljalna dela</v>
      </c>
      <c r="D8" s="157"/>
      <c r="E8" s="154"/>
      <c r="F8" s="282">
        <f>'Pripravljalna dela'!G25</f>
        <v>0</v>
      </c>
      <c r="G8" s="158"/>
      <c r="M8" s="151"/>
      <c r="O8" s="154"/>
      <c r="P8" s="154"/>
    </row>
    <row r="9" spans="1:16" s="128" customFormat="1" ht="15">
      <c r="A9" s="237"/>
      <c r="B9" s="295"/>
      <c r="D9" s="157"/>
      <c r="E9" s="154"/>
      <c r="F9" s="154"/>
      <c r="G9" s="158"/>
      <c r="M9" s="151"/>
      <c r="O9" s="154"/>
      <c r="P9" s="154"/>
    </row>
    <row r="10" spans="1:16" s="128" customFormat="1" ht="15">
      <c r="A10" s="278" t="str">
        <f>Streha!B19</f>
        <v>II.</v>
      </c>
      <c r="B10" s="295" t="str">
        <f>Streha!C19</f>
        <v>Streha</v>
      </c>
      <c r="F10" s="282">
        <f>Streha!G49</f>
        <v>0</v>
      </c>
      <c r="G10" s="158"/>
      <c r="M10" s="151"/>
      <c r="O10" s="154"/>
      <c r="P10" s="154"/>
    </row>
    <row r="11" spans="1:16" s="128" customFormat="1" ht="15">
      <c r="A11" s="278"/>
      <c r="B11" s="295"/>
      <c r="F11" s="282"/>
      <c r="G11" s="158"/>
      <c r="M11" s="151"/>
      <c r="O11" s="154"/>
      <c r="P11" s="154"/>
    </row>
    <row r="12" spans="1:16" s="128" customFormat="1" ht="15">
      <c r="A12" s="278" t="str">
        <f>Fasada!B31</f>
        <v>III.</v>
      </c>
      <c r="B12" s="295" t="str">
        <f>Fasada!C31</f>
        <v>Fasada</v>
      </c>
      <c r="C12" s="94"/>
      <c r="D12" s="188"/>
      <c r="E12" s="94"/>
      <c r="F12" s="111">
        <f>Fasada!G160</f>
        <v>0</v>
      </c>
      <c r="G12" s="158"/>
      <c r="M12" s="151"/>
      <c r="O12" s="154"/>
      <c r="P12" s="154"/>
    </row>
    <row r="13" spans="1:16" s="341" customFormat="1" ht="15">
      <c r="A13" s="278"/>
      <c r="B13" s="295"/>
      <c r="C13" s="94"/>
      <c r="D13" s="188"/>
      <c r="E13" s="94"/>
      <c r="F13" s="111"/>
      <c r="G13" s="158"/>
      <c r="M13" s="151"/>
      <c r="O13" s="154"/>
      <c r="P13" s="154"/>
    </row>
    <row r="14" spans="1:16" s="341" customFormat="1" ht="15">
      <c r="A14" s="237" t="s">
        <v>16</v>
      </c>
      <c r="B14" s="295" t="s">
        <v>317</v>
      </c>
      <c r="D14" s="157"/>
      <c r="E14" s="154"/>
      <c r="F14" s="342">
        <f>'EI dela'!G74</f>
        <v>0</v>
      </c>
      <c r="G14" s="158"/>
      <c r="M14" s="151"/>
      <c r="O14" s="154"/>
      <c r="P14" s="154"/>
    </row>
    <row r="15" spans="1:16" s="341" customFormat="1" ht="15">
      <c r="A15" s="237"/>
      <c r="B15" s="295"/>
      <c r="D15" s="157"/>
      <c r="E15" s="154"/>
      <c r="F15" s="154"/>
      <c r="G15" s="158"/>
      <c r="M15" s="151"/>
      <c r="O15" s="154"/>
      <c r="P15" s="154"/>
    </row>
    <row r="16" spans="1:16" s="341" customFormat="1" ht="15">
      <c r="A16" s="278" t="s">
        <v>17</v>
      </c>
      <c r="B16" s="295" t="s">
        <v>359</v>
      </c>
      <c r="F16" s="342">
        <f>'SI dela'!G64</f>
        <v>0</v>
      </c>
      <c r="G16" s="158"/>
      <c r="M16" s="151"/>
      <c r="O16" s="154"/>
      <c r="P16" s="154"/>
    </row>
    <row r="17" spans="1:16" s="341" customFormat="1" ht="15">
      <c r="A17" s="278"/>
      <c r="B17" s="295"/>
      <c r="F17" s="342"/>
      <c r="G17" s="158"/>
      <c r="M17" s="151"/>
      <c r="O17" s="154"/>
      <c r="P17" s="154"/>
    </row>
    <row r="18" spans="1:16" s="341" customFormat="1" ht="15">
      <c r="A18" s="278" t="str">
        <f>'Ostala dela'!B10</f>
        <v>VI.</v>
      </c>
      <c r="B18" s="295" t="str">
        <f>'Ostala dela'!C10</f>
        <v>Ostalo</v>
      </c>
      <c r="F18" s="342">
        <f>'Ostala dela'!G14</f>
        <v>0</v>
      </c>
      <c r="G18" s="158"/>
      <c r="M18" s="151"/>
      <c r="O18" s="154"/>
      <c r="P18" s="154"/>
    </row>
    <row r="19" spans="1:16" s="128" customFormat="1" ht="15">
      <c r="A19" s="297"/>
      <c r="B19" s="298"/>
      <c r="C19" s="299"/>
      <c r="D19" s="300"/>
      <c r="E19" s="299"/>
      <c r="F19" s="301"/>
      <c r="G19" s="158"/>
      <c r="M19" s="151"/>
      <c r="O19" s="154"/>
      <c r="P19" s="154"/>
    </row>
    <row r="20" spans="1:16" s="128" customFormat="1">
      <c r="G20" s="158"/>
      <c r="M20" s="151"/>
      <c r="O20" s="154"/>
      <c r="P20" s="154"/>
    </row>
    <row r="21" spans="1:16" s="128" customFormat="1" ht="15">
      <c r="A21" s="278"/>
      <c r="B21" s="103"/>
      <c r="C21" s="94"/>
      <c r="D21" s="104" t="s">
        <v>164</v>
      </c>
      <c r="E21" s="94"/>
      <c r="F21" s="111">
        <f>SUM(F7:F19)</f>
        <v>0</v>
      </c>
      <c r="G21" s="158"/>
      <c r="M21" s="151"/>
      <c r="O21" s="154"/>
      <c r="P21" s="154"/>
    </row>
    <row r="22" spans="1:16" s="79" customFormat="1" ht="12">
      <c r="A22" s="82"/>
      <c r="B22" s="83"/>
      <c r="C22" s="82"/>
      <c r="D22" s="84"/>
      <c r="E22" s="90"/>
      <c r="F22" s="90"/>
      <c r="G22" s="89"/>
      <c r="H22" s="82"/>
    </row>
    <row r="23" spans="1:16" s="79" customFormat="1" ht="12">
      <c r="A23" s="82"/>
      <c r="B23" s="83"/>
      <c r="C23" s="82"/>
      <c r="D23" s="84"/>
      <c r="E23" s="90"/>
      <c r="F23" s="90"/>
      <c r="G23" s="89"/>
      <c r="H23" s="82"/>
    </row>
    <row r="24" spans="1:16" s="79" customFormat="1" ht="12">
      <c r="A24" s="82"/>
      <c r="C24" s="82"/>
      <c r="D24" s="84"/>
      <c r="E24" s="90"/>
      <c r="F24" s="90"/>
      <c r="G24" s="89"/>
      <c r="H24" s="82"/>
    </row>
    <row r="25" spans="1:16" s="79" customFormat="1" ht="12">
      <c r="A25" s="82"/>
      <c r="B25" s="83"/>
      <c r="C25" s="82"/>
      <c r="D25" s="84"/>
      <c r="E25" s="90"/>
      <c r="F25" s="90"/>
      <c r="G25" s="89"/>
      <c r="H25" s="82"/>
    </row>
    <row r="26" spans="1:16" s="79" customFormat="1" ht="12">
      <c r="A26" s="82"/>
      <c r="B26" s="83"/>
      <c r="C26" s="82"/>
      <c r="D26" s="84"/>
      <c r="E26" s="90"/>
      <c r="F26" s="90"/>
      <c r="G26" s="89"/>
      <c r="H26" s="82"/>
    </row>
    <row r="27" spans="1:16" s="79" customFormat="1" ht="12">
      <c r="A27" s="82"/>
      <c r="B27" s="83"/>
      <c r="C27" s="82"/>
      <c r="D27" s="84"/>
      <c r="E27" s="90"/>
      <c r="F27" s="90"/>
      <c r="G27" s="89"/>
      <c r="H27" s="82"/>
    </row>
    <row r="28" spans="1:16" s="79" customFormat="1" ht="12">
      <c r="A28" s="82"/>
      <c r="B28" s="83"/>
      <c r="C28" s="82"/>
      <c r="D28" s="84"/>
      <c r="E28" s="90"/>
      <c r="F28" s="90"/>
      <c r="G28" s="89"/>
      <c r="H28" s="82"/>
    </row>
    <row r="29" spans="1:16" s="79" customFormat="1" ht="12">
      <c r="A29" s="82"/>
      <c r="B29" s="83"/>
      <c r="C29" s="82"/>
      <c r="D29" s="84"/>
      <c r="E29" s="90"/>
      <c r="F29" s="90"/>
      <c r="G29" s="89"/>
      <c r="H29" s="82"/>
    </row>
    <row r="30" spans="1:16" s="79" customFormat="1" ht="12">
      <c r="A30" s="82"/>
      <c r="B30" s="83"/>
      <c r="C30" s="82"/>
      <c r="D30" s="84"/>
      <c r="E30" s="90"/>
      <c r="F30" s="90"/>
      <c r="G30" s="89"/>
      <c r="H30" s="82"/>
    </row>
    <row r="31" spans="1:16" s="79" customFormat="1" ht="12">
      <c r="A31" s="82"/>
      <c r="B31" s="83"/>
      <c r="C31" s="82"/>
      <c r="D31" s="84"/>
      <c r="E31" s="90"/>
      <c r="F31" s="90"/>
      <c r="G31" s="89"/>
      <c r="H31" s="82"/>
    </row>
    <row r="32" spans="1:16" s="79" customFormat="1" ht="12">
      <c r="A32" s="82"/>
      <c r="B32" s="83"/>
      <c r="C32" s="82"/>
      <c r="D32" s="84"/>
      <c r="E32" s="90"/>
      <c r="F32" s="90"/>
      <c r="G32" s="89"/>
      <c r="H32" s="82"/>
    </row>
    <row r="33" spans="1:8" s="79" customFormat="1" ht="12">
      <c r="A33" s="82"/>
      <c r="B33" s="83"/>
      <c r="C33" s="82"/>
      <c r="D33" s="84"/>
      <c r="E33" s="90"/>
      <c r="F33" s="90"/>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row r="106" spans="1:8" s="79" customFormat="1" ht="12">
      <c r="A106" s="82"/>
      <c r="B106" s="83"/>
      <c r="C106" s="82"/>
      <c r="D106" s="84"/>
      <c r="E106" s="90"/>
      <c r="F106" s="90"/>
      <c r="G106" s="89"/>
      <c r="H106" s="82"/>
    </row>
    <row r="107" spans="1:8" s="79" customFormat="1" ht="12">
      <c r="A107" s="82"/>
      <c r="B107" s="83"/>
      <c r="C107" s="82"/>
      <c r="D107" s="84"/>
      <c r="E107" s="90"/>
      <c r="F107" s="90"/>
      <c r="G107" s="89"/>
      <c r="H107" s="82"/>
    </row>
    <row r="108" spans="1:8" s="79" customFormat="1" ht="12">
      <c r="A108" s="82"/>
      <c r="B108" s="83"/>
      <c r="C108" s="82"/>
      <c r="D108" s="84"/>
      <c r="E108" s="90"/>
      <c r="F108" s="90"/>
      <c r="G108" s="89"/>
      <c r="H108" s="82"/>
    </row>
    <row r="109" spans="1:8" s="79" customFormat="1" ht="12">
      <c r="A109" s="82"/>
      <c r="B109" s="83"/>
      <c r="C109" s="82"/>
      <c r="D109" s="84"/>
      <c r="E109" s="90"/>
      <c r="F109" s="90"/>
      <c r="G109" s="89"/>
      <c r="H109" s="82"/>
    </row>
    <row r="110" spans="1:8" s="79" customFormat="1" ht="12">
      <c r="A110" s="82"/>
      <c r="B110" s="83"/>
      <c r="C110" s="82"/>
      <c r="D110" s="84"/>
      <c r="E110" s="90"/>
      <c r="F110" s="90"/>
      <c r="G110" s="89"/>
      <c r="H110" s="82"/>
    </row>
    <row r="111" spans="1:8" s="79" customFormat="1" ht="12">
      <c r="A111" s="82"/>
      <c r="B111" s="83"/>
      <c r="C111" s="82"/>
      <c r="D111" s="84"/>
      <c r="E111" s="90"/>
      <c r="F111" s="90"/>
      <c r="G111" s="89"/>
      <c r="H111" s="82"/>
    </row>
    <row r="112" spans="1:8" s="79" customFormat="1" ht="12">
      <c r="A112" s="82"/>
      <c r="B112" s="83"/>
      <c r="C112" s="82"/>
      <c r="D112" s="84"/>
      <c r="E112" s="90"/>
      <c r="F112" s="90"/>
      <c r="G112" s="89"/>
      <c r="H112" s="82"/>
    </row>
    <row r="113" spans="1:8" s="79" customFormat="1" ht="12">
      <c r="A113" s="82"/>
      <c r="B113" s="83"/>
      <c r="C113" s="82"/>
      <c r="D113" s="84"/>
      <c r="E113" s="90"/>
      <c r="F113" s="90"/>
      <c r="G113" s="89"/>
      <c r="H113" s="82"/>
    </row>
    <row r="114" spans="1:8" s="79" customFormat="1" ht="12">
      <c r="A114" s="82"/>
      <c r="B114" s="83"/>
      <c r="C114" s="82"/>
      <c r="D114" s="84"/>
      <c r="E114" s="90"/>
      <c r="F114" s="90"/>
      <c r="G114" s="89"/>
      <c r="H114" s="82"/>
    </row>
    <row r="115" spans="1:8" s="79" customFormat="1" ht="12">
      <c r="A115" s="82"/>
      <c r="B115" s="83"/>
      <c r="C115" s="82"/>
      <c r="D115" s="84"/>
      <c r="E115" s="90"/>
      <c r="F115" s="90"/>
      <c r="G115" s="89"/>
      <c r="H115" s="82"/>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dimension ref="A1:P108"/>
  <sheetViews>
    <sheetView view="pageBreakPreview" zoomScale="120" zoomScaleNormal="100" zoomScaleSheetLayoutView="120" workbookViewId="0">
      <selection activeCell="A39" sqref="A39"/>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6"/>
      <c r="K1" s="226"/>
      <c r="L1" s="76"/>
    </row>
    <row r="2" spans="1:16" s="109" customFormat="1" ht="18.75">
      <c r="A2" s="96"/>
      <c r="B2" s="96"/>
      <c r="C2" s="96"/>
      <c r="D2" s="238"/>
      <c r="E2" s="269"/>
      <c r="F2" s="239"/>
      <c r="G2" s="239"/>
      <c r="H2" s="240"/>
      <c r="I2" s="265"/>
      <c r="J2" s="226"/>
      <c r="K2" s="226"/>
      <c r="L2" s="76"/>
    </row>
    <row r="3" spans="1:16" s="109" customFormat="1" ht="18.75">
      <c r="A3" s="96" t="str">
        <f>+OZN</f>
        <v>3.</v>
      </c>
      <c r="C3" s="96" t="str">
        <f>+DEL</f>
        <v>GRADBENOOBRTNIŠKA DELA</v>
      </c>
      <c r="D3" s="238"/>
      <c r="E3" s="269"/>
      <c r="F3" s="239"/>
      <c r="G3" s="239"/>
      <c r="H3" s="240"/>
      <c r="I3" s="265"/>
      <c r="J3" s="226"/>
      <c r="K3" s="226"/>
      <c r="L3" s="76"/>
    </row>
    <row r="4" spans="1:16" s="109" customFormat="1" ht="18.75">
      <c r="A4" s="96"/>
      <c r="B4" s="95"/>
      <c r="C4" s="96"/>
      <c r="D4" s="238"/>
      <c r="E4" s="269"/>
      <c r="F4" s="239"/>
      <c r="G4" s="239"/>
      <c r="H4" s="240"/>
      <c r="I4" s="265"/>
      <c r="J4" s="226"/>
      <c r="K4" s="226"/>
      <c r="L4" s="86"/>
      <c r="M4" s="76"/>
    </row>
    <row r="5" spans="1:16" ht="14.25" customHeight="1">
      <c r="A5" s="90" t="s">
        <v>38</v>
      </c>
      <c r="B5" s="90"/>
      <c r="L5" s="463"/>
      <c r="M5" s="115"/>
    </row>
    <row r="6" spans="1:16">
      <c r="C6" s="268"/>
      <c r="D6" s="243"/>
      <c r="E6" s="256"/>
      <c r="F6" s="243"/>
      <c r="G6" s="243"/>
      <c r="L6" s="463"/>
      <c r="M6" s="115"/>
    </row>
    <row r="7" spans="1:16" ht="12.75" customHeight="1">
      <c r="A7" s="90" t="s">
        <v>47</v>
      </c>
      <c r="B7" s="90"/>
      <c r="C7" s="105"/>
      <c r="D7" s="243"/>
      <c r="E7" s="256"/>
      <c r="F7" s="243"/>
      <c r="G7" s="243"/>
      <c r="L7" s="463"/>
      <c r="M7" s="78"/>
    </row>
    <row r="8" spans="1:16" s="106" customFormat="1">
      <c r="A8" s="91" t="s">
        <v>58</v>
      </c>
      <c r="B8" s="91"/>
      <c r="C8" s="112" t="s">
        <v>59</v>
      </c>
      <c r="D8" s="244" t="s">
        <v>60</v>
      </c>
      <c r="E8" s="271" t="s">
        <v>61</v>
      </c>
      <c r="F8" s="245" t="s">
        <v>62</v>
      </c>
      <c r="G8" s="245" t="s">
        <v>63</v>
      </c>
      <c r="H8" s="246"/>
      <c r="I8" s="266"/>
      <c r="J8" s="224"/>
      <c r="K8" s="224"/>
      <c r="M8" s="108"/>
      <c r="O8" s="107"/>
      <c r="P8" s="107"/>
    </row>
    <row r="9" spans="1:16">
      <c r="C9" s="113"/>
      <c r="G9" s="247"/>
    </row>
    <row r="10" spans="1:16" s="148" customFormat="1" ht="16.5" thickBot="1">
      <c r="A10" s="145"/>
      <c r="B10" s="146" t="s">
        <v>34</v>
      </c>
      <c r="C10" s="147" t="s">
        <v>8</v>
      </c>
      <c r="D10" s="248"/>
      <c r="E10" s="272"/>
      <c r="F10" s="249"/>
      <c r="G10" s="250"/>
      <c r="H10" s="251"/>
      <c r="I10" s="265"/>
      <c r="J10" s="227"/>
      <c r="K10" s="227"/>
    </row>
    <row r="11" spans="1:16">
      <c r="A11" s="133"/>
      <c r="B11" s="101"/>
      <c r="C11" s="113"/>
      <c r="G11" s="247"/>
      <c r="H11" s="287"/>
    </row>
    <row r="12" spans="1:16" ht="24">
      <c r="A12" s="134" t="str">
        <f>$B$10</f>
        <v>I.</v>
      </c>
      <c r="B12" s="131">
        <f>1</f>
        <v>1</v>
      </c>
      <c r="C12" s="362" t="s">
        <v>206</v>
      </c>
      <c r="D12" s="108"/>
      <c r="E12" s="108"/>
      <c r="F12" s="108"/>
      <c r="G12" s="108"/>
      <c r="H12" s="108"/>
      <c r="I12" s="108"/>
      <c r="J12" s="108"/>
      <c r="K12" s="108"/>
    </row>
    <row r="13" spans="1:16">
      <c r="A13" s="134"/>
      <c r="B13" s="131"/>
      <c r="C13" s="363" t="s">
        <v>207</v>
      </c>
      <c r="D13" s="343"/>
      <c r="E13" s="344"/>
      <c r="F13" s="345"/>
      <c r="G13" s="345"/>
      <c r="H13" s="254"/>
      <c r="J13" s="228"/>
      <c r="K13" s="228"/>
    </row>
    <row r="14" spans="1:16" ht="24">
      <c r="A14" s="134"/>
      <c r="B14" s="131"/>
      <c r="C14" s="363" t="s">
        <v>208</v>
      </c>
      <c r="D14" s="343"/>
      <c r="E14" s="344"/>
      <c r="F14" s="345"/>
      <c r="G14" s="345"/>
      <c r="H14" s="254"/>
      <c r="J14" s="228"/>
      <c r="K14" s="228"/>
    </row>
    <row r="15" spans="1:16" ht="24">
      <c r="A15" s="134"/>
      <c r="B15" s="131"/>
      <c r="C15" s="363" t="s">
        <v>209</v>
      </c>
      <c r="D15" s="343"/>
      <c r="E15" s="344"/>
      <c r="F15" s="345"/>
      <c r="G15" s="345"/>
      <c r="H15" s="254"/>
      <c r="J15" s="228"/>
      <c r="K15" s="228"/>
    </row>
    <row r="16" spans="1:16">
      <c r="A16" s="134"/>
      <c r="B16" s="131"/>
      <c r="C16" s="363" t="s">
        <v>210</v>
      </c>
      <c r="D16" s="343"/>
      <c r="E16" s="344"/>
      <c r="F16" s="345"/>
      <c r="G16" s="345"/>
      <c r="H16" s="254"/>
      <c r="J16" s="228"/>
      <c r="K16" s="228"/>
    </row>
    <row r="17" spans="1:11">
      <c r="A17" s="134"/>
      <c r="B17" s="131"/>
      <c r="C17" s="363" t="s">
        <v>211</v>
      </c>
      <c r="D17" s="343"/>
      <c r="E17" s="344"/>
      <c r="F17" s="345"/>
      <c r="G17" s="345"/>
      <c r="H17" s="254"/>
      <c r="J17" s="228"/>
      <c r="K17" s="228"/>
    </row>
    <row r="18" spans="1:11">
      <c r="A18" s="134"/>
      <c r="B18" s="131"/>
      <c r="C18" s="363" t="s">
        <v>212</v>
      </c>
      <c r="D18" s="343"/>
      <c r="E18" s="344"/>
      <c r="F18" s="345"/>
      <c r="G18" s="345"/>
      <c r="H18" s="254"/>
      <c r="J18" s="228"/>
      <c r="K18" s="228"/>
    </row>
    <row r="19" spans="1:11">
      <c r="A19" s="134"/>
      <c r="B19" s="131"/>
      <c r="C19" s="363" t="s">
        <v>213</v>
      </c>
      <c r="D19" s="343"/>
      <c r="E19" s="344"/>
      <c r="F19" s="345"/>
      <c r="G19" s="345"/>
      <c r="H19" s="254"/>
      <c r="J19" s="228"/>
      <c r="K19" s="228"/>
    </row>
    <row r="20" spans="1:11" ht="24">
      <c r="A20" s="134"/>
      <c r="B20" s="131"/>
      <c r="C20" s="363" t="s">
        <v>214</v>
      </c>
      <c r="D20" s="343"/>
      <c r="E20" s="344"/>
      <c r="F20" s="345"/>
      <c r="G20" s="345"/>
      <c r="H20" s="254"/>
      <c r="J20" s="228"/>
      <c r="K20" s="228"/>
    </row>
    <row r="21" spans="1:11">
      <c r="A21" s="134"/>
      <c r="B21" s="131"/>
      <c r="C21" s="356" t="s">
        <v>215</v>
      </c>
      <c r="D21" s="343"/>
      <c r="E21" s="344"/>
      <c r="F21" s="345"/>
      <c r="G21" s="345"/>
      <c r="H21" s="254"/>
      <c r="J21" s="228"/>
      <c r="K21" s="228"/>
    </row>
    <row r="22" spans="1:11">
      <c r="A22" s="134"/>
      <c r="B22" s="131"/>
      <c r="C22" s="356" t="s">
        <v>216</v>
      </c>
      <c r="D22" s="343"/>
      <c r="E22" s="344"/>
      <c r="F22" s="345"/>
      <c r="G22" s="345"/>
      <c r="H22" s="254"/>
      <c r="J22" s="228"/>
      <c r="K22" s="228"/>
    </row>
    <row r="23" spans="1:11" ht="24">
      <c r="A23" s="134"/>
      <c r="B23" s="131"/>
      <c r="C23" s="356" t="s">
        <v>217</v>
      </c>
      <c r="D23" s="252" t="s">
        <v>30</v>
      </c>
      <c r="E23" s="344">
        <v>1</v>
      </c>
      <c r="F23" s="476"/>
      <c r="G23" s="345">
        <f>E23*F23</f>
        <v>0</v>
      </c>
      <c r="H23" s="254"/>
      <c r="J23" s="228"/>
      <c r="K23" s="228"/>
    </row>
    <row r="24" spans="1:11">
      <c r="A24" s="133"/>
      <c r="B24" s="101"/>
      <c r="C24" s="113"/>
      <c r="G24" s="247"/>
    </row>
    <row r="25" spans="1:11" s="128" customFormat="1" ht="13.5" thickBot="1">
      <c r="A25" s="135"/>
      <c r="B25" s="132"/>
      <c r="C25" s="283"/>
      <c r="D25" s="258"/>
      <c r="E25" s="127" t="str">
        <f>CONCATENATE(B10," ",C10," - SKUPAJ:")</f>
        <v>I. Pripravljalna dela - SKUPAJ:</v>
      </c>
      <c r="F25" s="259"/>
      <c r="G25" s="260">
        <f>SUM(G11:G24)</f>
        <v>0</v>
      </c>
      <c r="H25" s="261"/>
      <c r="I25" s="267"/>
      <c r="J25" s="160"/>
      <c r="K25" s="160"/>
    </row>
    <row r="26" spans="1:11" s="79" customFormat="1">
      <c r="A26" s="82"/>
      <c r="B26" s="82"/>
      <c r="C26" s="83"/>
      <c r="D26" s="255"/>
      <c r="E26" s="257"/>
      <c r="F26" s="243"/>
      <c r="G26" s="243"/>
      <c r="H26" s="264"/>
      <c r="I26" s="265"/>
      <c r="J26" s="229"/>
      <c r="K26" s="229"/>
    </row>
    <row r="27" spans="1:11" s="79" customFormat="1">
      <c r="A27" s="82"/>
      <c r="B27" s="82"/>
      <c r="C27" s="83"/>
      <c r="D27" s="255"/>
      <c r="E27" s="257"/>
      <c r="F27" s="243"/>
      <c r="G27" s="243"/>
      <c r="H27" s="264"/>
      <c r="I27" s="265"/>
      <c r="J27" s="229"/>
      <c r="K27" s="229"/>
    </row>
    <row r="28" spans="1:11" s="79" customFormat="1">
      <c r="A28" s="82"/>
      <c r="B28" s="82"/>
      <c r="C28" s="83"/>
      <c r="D28" s="255"/>
      <c r="E28" s="257"/>
      <c r="F28" s="243"/>
      <c r="G28" s="243"/>
      <c r="H28" s="264"/>
      <c r="I28" s="265"/>
      <c r="J28" s="229"/>
      <c r="K28" s="229"/>
    </row>
    <row r="29" spans="1:11" s="79" customFormat="1">
      <c r="A29" s="82"/>
      <c r="B29" s="82"/>
      <c r="D29" s="255"/>
      <c r="E29" s="257"/>
      <c r="F29" s="243"/>
      <c r="G29" s="243"/>
      <c r="H29" s="264"/>
      <c r="I29" s="265"/>
      <c r="J29" s="229"/>
      <c r="K29" s="229"/>
    </row>
    <row r="30" spans="1:11" s="79" customFormat="1">
      <c r="A30" s="82"/>
      <c r="B30" s="82"/>
      <c r="D30" s="255"/>
      <c r="E30" s="257"/>
      <c r="F30" s="243"/>
      <c r="G30" s="243"/>
      <c r="H30" s="264"/>
      <c r="I30" s="265"/>
      <c r="J30" s="229"/>
      <c r="K30" s="229"/>
    </row>
    <row r="31" spans="1:11" s="79" customFormat="1">
      <c r="A31" s="82"/>
      <c r="B31" s="82"/>
      <c r="D31" s="255"/>
      <c r="E31" s="257"/>
      <c r="F31" s="243"/>
      <c r="G31" s="243"/>
      <c r="H31" s="264"/>
      <c r="I31" s="265"/>
      <c r="J31" s="229"/>
      <c r="K31" s="229"/>
    </row>
    <row r="32" spans="1:11" s="79" customFormat="1">
      <c r="A32" s="82"/>
      <c r="B32" s="82"/>
      <c r="D32" s="255"/>
      <c r="E32" s="257"/>
      <c r="F32" s="243"/>
      <c r="G32" s="243"/>
      <c r="H32" s="264"/>
      <c r="I32" s="265"/>
      <c r="J32" s="229"/>
      <c r="K32" s="229"/>
    </row>
    <row r="33" spans="1:11" s="79" customFormat="1">
      <c r="A33" s="82"/>
      <c r="B33" s="82"/>
      <c r="D33" s="255"/>
      <c r="E33" s="257"/>
      <c r="F33" s="243"/>
      <c r="G33" s="243"/>
      <c r="H33" s="264"/>
      <c r="I33" s="265"/>
      <c r="J33" s="229"/>
      <c r="K33" s="229"/>
    </row>
    <row r="34" spans="1:11" s="79" customFormat="1">
      <c r="A34" s="82"/>
      <c r="B34" s="82"/>
      <c r="D34" s="255"/>
      <c r="E34" s="257"/>
      <c r="F34" s="243"/>
      <c r="G34" s="243"/>
      <c r="H34" s="264"/>
      <c r="I34" s="265"/>
      <c r="J34" s="229"/>
      <c r="K34" s="229"/>
    </row>
    <row r="35" spans="1:11" s="79" customFormat="1">
      <c r="A35" s="82"/>
      <c r="B35" s="82"/>
      <c r="D35" s="255"/>
      <c r="E35" s="257"/>
      <c r="F35" s="243"/>
      <c r="G35" s="243"/>
      <c r="H35" s="264"/>
      <c r="I35" s="265"/>
      <c r="J35" s="229"/>
      <c r="K35" s="229"/>
    </row>
    <row r="36" spans="1:11" s="79" customFormat="1">
      <c r="A36" s="82"/>
      <c r="B36" s="82"/>
      <c r="D36" s="255"/>
      <c r="E36" s="257"/>
      <c r="F36" s="243"/>
      <c r="G36" s="243"/>
      <c r="H36" s="264"/>
      <c r="I36" s="265"/>
      <c r="J36" s="229"/>
      <c r="K36" s="229"/>
    </row>
    <row r="37" spans="1:11" s="79" customFormat="1">
      <c r="A37" s="82"/>
      <c r="B37" s="82"/>
      <c r="D37" s="255"/>
      <c r="E37" s="257"/>
      <c r="F37" s="243"/>
      <c r="G37" s="243"/>
      <c r="H37" s="264"/>
      <c r="I37" s="265"/>
      <c r="J37" s="229"/>
      <c r="K37" s="229"/>
    </row>
    <row r="38" spans="1:11" s="79" customFormat="1">
      <c r="A38" s="82"/>
      <c r="B38" s="82"/>
      <c r="D38" s="255"/>
      <c r="E38" s="257"/>
      <c r="F38" s="243"/>
      <c r="G38" s="243"/>
      <c r="H38" s="264"/>
      <c r="I38" s="265"/>
      <c r="J38" s="229"/>
      <c r="K38" s="229"/>
    </row>
    <row r="39" spans="1:11" s="79" customFormat="1">
      <c r="A39" s="82"/>
      <c r="B39" s="82"/>
      <c r="C39" s="83"/>
      <c r="D39" s="255"/>
      <c r="E39" s="257"/>
      <c r="F39" s="243"/>
      <c r="G39" s="243"/>
      <c r="H39" s="264"/>
      <c r="I39" s="265"/>
      <c r="J39" s="229"/>
      <c r="K39" s="229"/>
    </row>
    <row r="40" spans="1:11" s="79" customFormat="1">
      <c r="A40" s="82"/>
      <c r="B40" s="82"/>
      <c r="C40" s="83"/>
      <c r="D40" s="255"/>
      <c r="E40" s="257"/>
      <c r="F40" s="243"/>
      <c r="G40" s="243"/>
      <c r="H40" s="264"/>
      <c r="I40" s="265"/>
      <c r="J40" s="229"/>
      <c r="K40" s="229"/>
    </row>
    <row r="41" spans="1:11" s="79" customFormat="1">
      <c r="A41" s="82"/>
      <c r="B41" s="82"/>
      <c r="C41" s="83"/>
      <c r="D41" s="255"/>
      <c r="E41" s="257"/>
      <c r="F41" s="243"/>
      <c r="G41" s="243"/>
      <c r="H41" s="264"/>
      <c r="I41" s="265"/>
      <c r="J41" s="229"/>
      <c r="K41" s="229"/>
    </row>
    <row r="42" spans="1:11" s="79" customFormat="1">
      <c r="A42" s="82"/>
      <c r="B42" s="82"/>
      <c r="C42" s="83"/>
      <c r="D42" s="255"/>
      <c r="E42" s="257"/>
      <c r="F42" s="243"/>
      <c r="G42" s="243"/>
      <c r="H42" s="264"/>
      <c r="I42" s="265"/>
      <c r="J42" s="229"/>
      <c r="K42" s="229"/>
    </row>
    <row r="43" spans="1:11" s="79" customFormat="1">
      <c r="A43" s="82"/>
      <c r="B43" s="82"/>
      <c r="D43" s="255"/>
      <c r="E43" s="257"/>
      <c r="F43" s="243"/>
      <c r="G43" s="243"/>
      <c r="H43" s="264"/>
      <c r="I43" s="265"/>
      <c r="J43" s="229"/>
      <c r="K43" s="229"/>
    </row>
    <row r="44" spans="1:11" s="79" customFormat="1">
      <c r="A44" s="82"/>
      <c r="B44" s="82"/>
      <c r="C44" s="83"/>
      <c r="D44" s="255"/>
      <c r="E44" s="257"/>
      <c r="F44" s="243"/>
      <c r="G44" s="243"/>
      <c r="H44" s="264"/>
      <c r="I44" s="265"/>
      <c r="J44" s="229"/>
      <c r="K44" s="229"/>
    </row>
    <row r="45" spans="1:11" s="79" customFormat="1">
      <c r="A45" s="82"/>
      <c r="B45" s="82"/>
      <c r="C45" s="83"/>
      <c r="D45" s="255"/>
      <c r="E45" s="257"/>
      <c r="F45" s="243"/>
      <c r="G45" s="243"/>
      <c r="H45" s="264"/>
      <c r="I45" s="265"/>
      <c r="J45" s="229"/>
      <c r="K45" s="229"/>
    </row>
    <row r="46" spans="1:11" s="79" customFormat="1">
      <c r="A46" s="82"/>
      <c r="B46" s="82"/>
      <c r="C46" s="83"/>
      <c r="D46" s="255"/>
      <c r="E46" s="257"/>
      <c r="F46" s="243"/>
      <c r="G46" s="243"/>
      <c r="H46" s="264"/>
      <c r="I46" s="265"/>
      <c r="J46" s="229"/>
      <c r="K46" s="229"/>
    </row>
    <row r="47" spans="1:11" s="79" customFormat="1">
      <c r="A47" s="82"/>
      <c r="B47" s="82"/>
      <c r="C47" s="83"/>
      <c r="D47" s="255"/>
      <c r="E47" s="257"/>
      <c r="F47" s="243"/>
      <c r="G47" s="243"/>
      <c r="H47" s="264"/>
      <c r="I47" s="265"/>
      <c r="J47" s="229"/>
      <c r="K47" s="229"/>
    </row>
    <row r="48" spans="1:11" s="79" customFormat="1">
      <c r="A48" s="82"/>
      <c r="B48" s="82"/>
      <c r="C48" s="83"/>
      <c r="D48" s="255"/>
      <c r="E48" s="257"/>
      <c r="F48" s="243"/>
      <c r="G48" s="243"/>
      <c r="H48" s="264"/>
      <c r="I48" s="265"/>
      <c r="J48" s="229"/>
      <c r="K48" s="229"/>
    </row>
    <row r="49" spans="1:11" s="79" customFormat="1">
      <c r="A49" s="82"/>
      <c r="B49" s="82"/>
      <c r="C49" s="83"/>
      <c r="D49" s="255"/>
      <c r="E49" s="257"/>
      <c r="F49" s="243"/>
      <c r="G49" s="243"/>
      <c r="H49" s="264"/>
      <c r="I49" s="265"/>
      <c r="J49" s="229"/>
      <c r="K49" s="229"/>
    </row>
    <row r="50" spans="1:11" s="79" customFormat="1">
      <c r="A50" s="82"/>
      <c r="B50" s="82"/>
      <c r="C50" s="83"/>
      <c r="D50" s="255"/>
      <c r="E50" s="257"/>
      <c r="F50" s="243"/>
      <c r="G50" s="243"/>
      <c r="H50" s="264"/>
      <c r="I50" s="265"/>
      <c r="J50" s="229"/>
      <c r="K50" s="229"/>
    </row>
    <row r="51" spans="1:11" s="79" customFormat="1">
      <c r="A51" s="82"/>
      <c r="B51" s="82"/>
      <c r="C51" s="83"/>
      <c r="D51" s="255"/>
      <c r="E51" s="257"/>
      <c r="F51" s="243"/>
      <c r="G51" s="243"/>
      <c r="H51" s="264"/>
      <c r="I51" s="265"/>
      <c r="J51" s="229"/>
      <c r="K51" s="229"/>
    </row>
    <row r="52" spans="1:11" s="79" customFormat="1">
      <c r="A52" s="82"/>
      <c r="B52" s="82"/>
      <c r="C52" s="83"/>
      <c r="D52" s="255"/>
      <c r="E52" s="257"/>
      <c r="F52" s="243"/>
      <c r="G52" s="243"/>
      <c r="H52" s="264"/>
      <c r="I52" s="265"/>
      <c r="J52" s="229"/>
      <c r="K52" s="229"/>
    </row>
    <row r="53" spans="1:11" s="79" customFormat="1">
      <c r="A53" s="82"/>
      <c r="B53" s="82"/>
      <c r="C53" s="83"/>
      <c r="D53" s="255"/>
      <c r="E53" s="257"/>
      <c r="F53" s="243"/>
      <c r="G53" s="243"/>
      <c r="H53" s="264"/>
      <c r="I53" s="265"/>
      <c r="J53" s="229"/>
      <c r="K53" s="229"/>
    </row>
    <row r="54" spans="1:11" s="79" customFormat="1">
      <c r="A54" s="82"/>
      <c r="B54" s="82"/>
      <c r="C54" s="83"/>
      <c r="D54" s="255"/>
      <c r="E54" s="257"/>
      <c r="F54" s="243"/>
      <c r="G54" s="243"/>
      <c r="H54" s="264"/>
      <c r="I54" s="265"/>
      <c r="J54" s="229"/>
      <c r="K54" s="229"/>
    </row>
    <row r="55" spans="1:11" s="79" customFormat="1">
      <c r="A55" s="82"/>
      <c r="B55" s="82"/>
      <c r="C55" s="83"/>
      <c r="D55" s="255"/>
      <c r="E55" s="257"/>
      <c r="F55" s="243"/>
      <c r="G55" s="243"/>
      <c r="H55" s="264"/>
      <c r="I55" s="265"/>
      <c r="J55" s="229"/>
      <c r="K55" s="229"/>
    </row>
    <row r="56" spans="1:11" s="79" customFormat="1">
      <c r="A56" s="82"/>
      <c r="B56" s="82"/>
      <c r="C56" s="83"/>
      <c r="D56" s="255"/>
      <c r="E56" s="257"/>
      <c r="F56" s="243"/>
      <c r="G56" s="243"/>
      <c r="H56" s="264"/>
      <c r="I56" s="265"/>
      <c r="J56" s="229"/>
      <c r="K56" s="229"/>
    </row>
    <row r="57" spans="1:11" s="79" customFormat="1">
      <c r="A57" s="82"/>
      <c r="B57" s="82"/>
      <c r="C57" s="83"/>
      <c r="D57" s="255"/>
      <c r="E57" s="257"/>
      <c r="F57" s="243"/>
      <c r="G57" s="243"/>
      <c r="H57" s="264"/>
      <c r="I57" s="265"/>
      <c r="J57" s="229"/>
      <c r="K57" s="229"/>
    </row>
    <row r="58" spans="1:11" s="79" customFormat="1">
      <c r="A58" s="82"/>
      <c r="B58" s="82"/>
      <c r="C58" s="83"/>
      <c r="D58" s="255"/>
      <c r="E58" s="257"/>
      <c r="F58" s="243"/>
      <c r="G58" s="243"/>
      <c r="H58" s="264"/>
      <c r="I58" s="265"/>
      <c r="J58" s="229"/>
      <c r="K58" s="229"/>
    </row>
    <row r="59" spans="1:11" s="79" customFormat="1">
      <c r="A59" s="82"/>
      <c r="B59" s="82"/>
      <c r="C59" s="83"/>
      <c r="D59" s="255"/>
      <c r="E59" s="257"/>
      <c r="F59" s="243"/>
      <c r="G59" s="243"/>
      <c r="H59" s="264"/>
      <c r="I59" s="265"/>
      <c r="J59" s="229"/>
      <c r="K59" s="229"/>
    </row>
    <row r="60" spans="1:11" s="79" customFormat="1">
      <c r="A60" s="82"/>
      <c r="B60" s="82"/>
      <c r="C60" s="83"/>
      <c r="D60" s="255"/>
      <c r="E60" s="257"/>
      <c r="F60" s="243"/>
      <c r="G60" s="243"/>
      <c r="H60" s="264"/>
      <c r="I60" s="265"/>
      <c r="J60" s="229"/>
      <c r="K60" s="229"/>
    </row>
    <row r="61" spans="1:11" s="79" customFormat="1">
      <c r="A61" s="82"/>
      <c r="B61" s="82"/>
      <c r="C61" s="83"/>
      <c r="D61" s="255"/>
      <c r="E61" s="257"/>
      <c r="F61" s="243"/>
      <c r="G61" s="243"/>
      <c r="H61" s="264"/>
      <c r="I61" s="265"/>
      <c r="J61" s="229"/>
      <c r="K61" s="229"/>
    </row>
    <row r="62" spans="1:11" s="79" customFormat="1">
      <c r="A62" s="82"/>
      <c r="B62" s="82"/>
      <c r="C62" s="83"/>
      <c r="D62" s="255"/>
      <c r="E62" s="257"/>
      <c r="F62" s="243"/>
      <c r="G62" s="243"/>
      <c r="H62" s="264"/>
      <c r="I62" s="265"/>
      <c r="J62" s="229"/>
      <c r="K62" s="229"/>
    </row>
    <row r="63" spans="1:11" s="79" customFormat="1">
      <c r="A63" s="82"/>
      <c r="B63" s="82"/>
      <c r="C63" s="83"/>
      <c r="D63" s="255"/>
      <c r="E63" s="257"/>
      <c r="F63" s="243"/>
      <c r="G63" s="243"/>
      <c r="H63" s="264"/>
      <c r="I63" s="265"/>
      <c r="J63" s="229"/>
      <c r="K63" s="229"/>
    </row>
    <row r="64" spans="1:11" s="79" customFormat="1">
      <c r="A64" s="82"/>
      <c r="B64" s="82"/>
      <c r="C64" s="83"/>
      <c r="D64" s="255"/>
      <c r="E64" s="257"/>
      <c r="F64" s="243"/>
      <c r="G64" s="243"/>
      <c r="H64" s="264"/>
      <c r="I64" s="265"/>
      <c r="J64" s="229"/>
      <c r="K64" s="229"/>
    </row>
    <row r="65" spans="1:11" s="79" customFormat="1">
      <c r="A65" s="82"/>
      <c r="B65" s="82"/>
      <c r="C65" s="83"/>
      <c r="D65" s="255"/>
      <c r="E65" s="257"/>
      <c r="F65" s="243"/>
      <c r="G65" s="243"/>
      <c r="H65" s="264"/>
      <c r="I65" s="265"/>
      <c r="J65" s="229"/>
      <c r="K65" s="229"/>
    </row>
    <row r="66" spans="1:11" s="79" customFormat="1">
      <c r="A66" s="82"/>
      <c r="B66" s="82"/>
      <c r="C66" s="83"/>
      <c r="D66" s="255"/>
      <c r="E66" s="257"/>
      <c r="F66" s="243"/>
      <c r="G66" s="243"/>
      <c r="H66" s="264"/>
      <c r="I66" s="265"/>
      <c r="J66" s="229"/>
      <c r="K66" s="229"/>
    </row>
    <row r="67" spans="1:11" s="79" customFormat="1">
      <c r="A67" s="82"/>
      <c r="B67" s="82"/>
      <c r="C67" s="83"/>
      <c r="D67" s="255"/>
      <c r="E67" s="257"/>
      <c r="F67" s="243"/>
      <c r="G67" s="243"/>
      <c r="H67" s="264"/>
      <c r="I67" s="265"/>
      <c r="J67" s="229"/>
      <c r="K67" s="229"/>
    </row>
    <row r="68" spans="1:11" s="79" customFormat="1">
      <c r="A68" s="82"/>
      <c r="B68" s="82"/>
      <c r="C68" s="83"/>
      <c r="D68" s="255"/>
      <c r="E68" s="257"/>
      <c r="F68" s="243"/>
      <c r="G68" s="243"/>
      <c r="H68" s="264"/>
      <c r="I68" s="265"/>
      <c r="J68" s="229"/>
      <c r="K68" s="229"/>
    </row>
    <row r="69" spans="1:11" s="79" customFormat="1">
      <c r="A69" s="82"/>
      <c r="B69" s="82"/>
      <c r="C69" s="83"/>
      <c r="D69" s="255"/>
      <c r="E69" s="257"/>
      <c r="F69" s="243"/>
      <c r="G69" s="243"/>
      <c r="H69" s="264"/>
      <c r="I69" s="265"/>
      <c r="J69" s="229"/>
      <c r="K69" s="229"/>
    </row>
    <row r="70" spans="1:11" s="79" customFormat="1">
      <c r="A70" s="82"/>
      <c r="B70" s="82"/>
      <c r="C70" s="83"/>
      <c r="D70" s="255"/>
      <c r="E70" s="257"/>
      <c r="F70" s="243"/>
      <c r="G70" s="243"/>
      <c r="H70" s="264"/>
      <c r="I70" s="265"/>
      <c r="J70" s="229"/>
      <c r="K70" s="229"/>
    </row>
    <row r="71" spans="1:11" s="79" customFormat="1">
      <c r="A71" s="82"/>
      <c r="B71" s="82"/>
      <c r="C71" s="83"/>
      <c r="D71" s="255"/>
      <c r="E71" s="257"/>
      <c r="F71" s="243"/>
      <c r="G71" s="243"/>
      <c r="H71" s="264"/>
      <c r="I71" s="265"/>
      <c r="J71" s="229"/>
      <c r="K71" s="229"/>
    </row>
    <row r="72" spans="1:11" s="79" customFormat="1">
      <c r="A72" s="82"/>
      <c r="B72" s="82"/>
      <c r="C72" s="83"/>
      <c r="D72" s="255"/>
      <c r="E72" s="257"/>
      <c r="F72" s="243"/>
      <c r="G72" s="243"/>
      <c r="H72" s="264"/>
      <c r="I72" s="265"/>
      <c r="J72" s="229"/>
      <c r="K72" s="229"/>
    </row>
    <row r="73" spans="1:11" s="79" customFormat="1">
      <c r="A73" s="82"/>
      <c r="B73" s="82"/>
      <c r="C73" s="83"/>
      <c r="D73" s="255"/>
      <c r="E73" s="257"/>
      <c r="F73" s="243"/>
      <c r="G73" s="243"/>
      <c r="H73" s="264"/>
      <c r="I73" s="265"/>
      <c r="J73" s="229"/>
      <c r="K73" s="229"/>
    </row>
    <row r="74" spans="1:11" s="79" customFormat="1">
      <c r="A74" s="82"/>
      <c r="B74" s="82"/>
      <c r="C74" s="83"/>
      <c r="D74" s="255"/>
      <c r="E74" s="257"/>
      <c r="F74" s="243"/>
      <c r="G74" s="243"/>
      <c r="H74" s="264"/>
      <c r="I74" s="265"/>
      <c r="J74" s="229"/>
      <c r="K74" s="229"/>
    </row>
    <row r="75" spans="1:11" s="79" customFormat="1">
      <c r="A75" s="82"/>
      <c r="B75" s="82"/>
      <c r="C75" s="83"/>
      <c r="D75" s="255"/>
      <c r="E75" s="257"/>
      <c r="F75" s="243"/>
      <c r="G75" s="243"/>
      <c r="H75" s="264"/>
      <c r="I75" s="265"/>
      <c r="J75" s="229"/>
      <c r="K75" s="229"/>
    </row>
    <row r="76" spans="1:11" s="79" customFormat="1">
      <c r="A76" s="82"/>
      <c r="B76" s="82"/>
      <c r="C76" s="83"/>
      <c r="D76" s="255"/>
      <c r="E76" s="257"/>
      <c r="F76" s="243"/>
      <c r="G76" s="243"/>
      <c r="H76" s="264"/>
      <c r="I76" s="265"/>
      <c r="J76" s="229"/>
      <c r="K76" s="229"/>
    </row>
    <row r="77" spans="1:11" s="79" customFormat="1">
      <c r="A77" s="82"/>
      <c r="B77" s="82"/>
      <c r="C77" s="83"/>
      <c r="D77" s="255"/>
      <c r="E77" s="257"/>
      <c r="F77" s="243"/>
      <c r="G77" s="243"/>
      <c r="H77" s="264"/>
      <c r="I77" s="265"/>
      <c r="J77" s="229"/>
      <c r="K77" s="229"/>
    </row>
    <row r="78" spans="1:11" s="79" customFormat="1">
      <c r="A78" s="82"/>
      <c r="B78" s="82"/>
      <c r="C78" s="83"/>
      <c r="D78" s="255"/>
      <c r="E78" s="257"/>
      <c r="F78" s="243"/>
      <c r="G78" s="243"/>
      <c r="H78" s="264"/>
      <c r="I78" s="265"/>
      <c r="J78" s="229"/>
      <c r="K78" s="229"/>
    </row>
    <row r="79" spans="1:11" s="79" customFormat="1">
      <c r="A79" s="82"/>
      <c r="B79" s="82"/>
      <c r="C79" s="83"/>
      <c r="D79" s="255"/>
      <c r="E79" s="257"/>
      <c r="F79" s="243"/>
      <c r="G79" s="243"/>
      <c r="H79" s="264"/>
      <c r="I79" s="265"/>
      <c r="J79" s="229"/>
      <c r="K79" s="229"/>
    </row>
    <row r="80" spans="1:11" s="79" customFormat="1">
      <c r="A80" s="82"/>
      <c r="B80" s="82"/>
      <c r="C80" s="83"/>
      <c r="D80" s="255"/>
      <c r="E80" s="257"/>
      <c r="F80" s="243"/>
      <c r="G80" s="243"/>
      <c r="H80" s="264"/>
      <c r="I80" s="265"/>
      <c r="J80" s="229"/>
      <c r="K80" s="229"/>
    </row>
    <row r="81" spans="1:11" s="79" customFormat="1">
      <c r="A81" s="82"/>
      <c r="B81" s="82"/>
      <c r="C81" s="83"/>
      <c r="D81" s="255"/>
      <c r="E81" s="257"/>
      <c r="F81" s="243"/>
      <c r="G81" s="243"/>
      <c r="H81" s="264"/>
      <c r="I81" s="265"/>
      <c r="J81" s="229"/>
      <c r="K81" s="229"/>
    </row>
    <row r="82" spans="1:11" s="79" customFormat="1">
      <c r="A82" s="82"/>
      <c r="B82" s="82"/>
      <c r="C82" s="83"/>
      <c r="D82" s="255"/>
      <c r="E82" s="257"/>
      <c r="F82" s="243"/>
      <c r="G82" s="243"/>
      <c r="H82" s="264"/>
      <c r="I82" s="265"/>
      <c r="J82" s="229"/>
      <c r="K82" s="229"/>
    </row>
    <row r="83" spans="1:11" s="79" customFormat="1">
      <c r="A83" s="82"/>
      <c r="B83" s="82"/>
      <c r="C83" s="83"/>
      <c r="D83" s="255"/>
      <c r="E83" s="257"/>
      <c r="F83" s="243"/>
      <c r="G83" s="243"/>
      <c r="H83" s="264"/>
      <c r="I83" s="265"/>
      <c r="J83" s="229"/>
      <c r="K83" s="229"/>
    </row>
    <row r="84" spans="1:11" s="79" customFormat="1">
      <c r="A84" s="82"/>
      <c r="B84" s="82"/>
      <c r="C84" s="83"/>
      <c r="D84" s="255"/>
      <c r="E84" s="257"/>
      <c r="F84" s="243"/>
      <c r="G84" s="243"/>
      <c r="H84" s="264"/>
      <c r="I84" s="265"/>
      <c r="J84" s="229"/>
      <c r="K84" s="229"/>
    </row>
    <row r="85" spans="1:11" s="79" customFormat="1">
      <c r="A85" s="82"/>
      <c r="B85" s="82"/>
      <c r="C85" s="83"/>
      <c r="D85" s="255"/>
      <c r="E85" s="257"/>
      <c r="F85" s="243"/>
      <c r="G85" s="243"/>
      <c r="H85" s="264"/>
      <c r="I85" s="265"/>
      <c r="J85" s="229"/>
      <c r="K85" s="229"/>
    </row>
    <row r="86" spans="1:11" s="79" customFormat="1">
      <c r="A86" s="82"/>
      <c r="B86" s="82"/>
      <c r="C86" s="83"/>
      <c r="D86" s="255"/>
      <c r="E86" s="257"/>
      <c r="F86" s="243"/>
      <c r="G86" s="243"/>
      <c r="H86" s="264"/>
      <c r="I86" s="265"/>
      <c r="J86" s="229"/>
      <c r="K86" s="229"/>
    </row>
    <row r="87" spans="1:11" s="79" customFormat="1">
      <c r="A87" s="82"/>
      <c r="B87" s="82"/>
      <c r="C87" s="83"/>
      <c r="D87" s="255"/>
      <c r="E87" s="257"/>
      <c r="F87" s="243"/>
      <c r="G87" s="243"/>
      <c r="H87" s="264"/>
      <c r="I87" s="265"/>
      <c r="J87" s="229"/>
      <c r="K87" s="229"/>
    </row>
    <row r="88" spans="1:11" s="79" customFormat="1">
      <c r="A88" s="82"/>
      <c r="B88" s="82"/>
      <c r="C88" s="83"/>
      <c r="D88" s="255"/>
      <c r="E88" s="257"/>
      <c r="F88" s="243"/>
      <c r="G88" s="243"/>
      <c r="H88" s="264"/>
      <c r="I88" s="265"/>
      <c r="J88" s="229"/>
      <c r="K88" s="229"/>
    </row>
    <row r="89" spans="1:11" s="79" customFormat="1">
      <c r="A89" s="82"/>
      <c r="B89" s="82"/>
      <c r="C89" s="83"/>
      <c r="D89" s="255"/>
      <c r="E89" s="257"/>
      <c r="F89" s="243"/>
      <c r="G89" s="243"/>
      <c r="H89" s="264"/>
      <c r="I89" s="265"/>
      <c r="J89" s="229"/>
      <c r="K89" s="229"/>
    </row>
    <row r="90" spans="1:11" s="79" customFormat="1">
      <c r="A90" s="82"/>
      <c r="B90" s="82"/>
      <c r="C90" s="83"/>
      <c r="D90" s="255"/>
      <c r="E90" s="257"/>
      <c r="F90" s="243"/>
      <c r="G90" s="243"/>
      <c r="H90" s="264"/>
      <c r="I90" s="265"/>
      <c r="J90" s="229"/>
      <c r="K90" s="229"/>
    </row>
    <row r="91" spans="1:11" s="79" customFormat="1">
      <c r="A91" s="82"/>
      <c r="B91" s="82"/>
      <c r="C91" s="83"/>
      <c r="D91" s="255"/>
      <c r="E91" s="257"/>
      <c r="F91" s="243"/>
      <c r="G91" s="243"/>
      <c r="H91" s="264"/>
      <c r="I91" s="265"/>
      <c r="J91" s="229"/>
      <c r="K91" s="229"/>
    </row>
    <row r="92" spans="1:11" s="79" customFormat="1">
      <c r="A92" s="82"/>
      <c r="B92" s="82"/>
      <c r="C92" s="83"/>
      <c r="D92" s="255"/>
      <c r="E92" s="257"/>
      <c r="F92" s="243"/>
      <c r="G92" s="243"/>
      <c r="H92" s="264"/>
      <c r="I92" s="265"/>
      <c r="J92" s="229"/>
      <c r="K92" s="229"/>
    </row>
    <row r="93" spans="1:11" s="79" customFormat="1">
      <c r="A93" s="82"/>
      <c r="B93" s="82"/>
      <c r="C93" s="83"/>
      <c r="D93" s="255"/>
      <c r="E93" s="257"/>
      <c r="F93" s="243"/>
      <c r="G93" s="243"/>
      <c r="H93" s="264"/>
      <c r="I93" s="265"/>
      <c r="J93" s="229"/>
      <c r="K93" s="229"/>
    </row>
    <row r="94" spans="1:11" s="79" customFormat="1">
      <c r="A94" s="82"/>
      <c r="B94" s="82"/>
      <c r="C94" s="83"/>
      <c r="D94" s="255"/>
      <c r="E94" s="257"/>
      <c r="F94" s="243"/>
      <c r="G94" s="243"/>
      <c r="H94" s="264"/>
      <c r="I94" s="265"/>
      <c r="J94" s="229"/>
      <c r="K94" s="229"/>
    </row>
    <row r="95" spans="1:11" s="79" customFormat="1">
      <c r="A95" s="82"/>
      <c r="B95" s="82"/>
      <c r="C95" s="83"/>
      <c r="D95" s="255"/>
      <c r="E95" s="257"/>
      <c r="F95" s="243"/>
      <c r="G95" s="243"/>
      <c r="H95" s="264"/>
      <c r="I95" s="265"/>
      <c r="J95" s="229"/>
      <c r="K95" s="229"/>
    </row>
    <row r="96" spans="1:11" s="79" customFormat="1">
      <c r="A96" s="82"/>
      <c r="B96" s="82"/>
      <c r="C96" s="83"/>
      <c r="D96" s="255"/>
      <c r="E96" s="257"/>
      <c r="F96" s="243"/>
      <c r="G96" s="243"/>
      <c r="H96" s="264"/>
      <c r="I96" s="265"/>
      <c r="J96" s="229"/>
      <c r="K96" s="229"/>
    </row>
    <row r="97" spans="1:11" s="79" customFormat="1">
      <c r="A97" s="82"/>
      <c r="B97" s="82"/>
      <c r="C97" s="83"/>
      <c r="D97" s="255"/>
      <c r="E97" s="257"/>
      <c r="F97" s="243"/>
      <c r="G97" s="243"/>
      <c r="H97" s="264"/>
      <c r="I97" s="265"/>
      <c r="J97" s="229"/>
      <c r="K97" s="229"/>
    </row>
    <row r="98" spans="1:11" s="79" customFormat="1">
      <c r="A98" s="82"/>
      <c r="B98" s="82"/>
      <c r="C98" s="83"/>
      <c r="D98" s="255"/>
      <c r="E98" s="257"/>
      <c r="F98" s="243"/>
      <c r="G98" s="243"/>
      <c r="H98" s="264"/>
      <c r="I98" s="265"/>
      <c r="J98" s="229"/>
      <c r="K98" s="229"/>
    </row>
    <row r="99" spans="1:11" s="79" customFormat="1">
      <c r="A99" s="82"/>
      <c r="B99" s="82"/>
      <c r="C99" s="83"/>
      <c r="D99" s="255"/>
      <c r="E99" s="257"/>
      <c r="F99" s="243"/>
      <c r="G99" s="243"/>
      <c r="H99" s="264"/>
      <c r="I99" s="265"/>
      <c r="J99" s="229"/>
      <c r="K99" s="229"/>
    </row>
    <row r="100" spans="1:11" s="79" customFormat="1">
      <c r="A100" s="82"/>
      <c r="B100" s="82"/>
      <c r="C100" s="83"/>
      <c r="D100" s="255"/>
      <c r="E100" s="257"/>
      <c r="F100" s="243"/>
      <c r="G100" s="243"/>
      <c r="H100" s="264"/>
      <c r="I100" s="265"/>
      <c r="J100" s="229"/>
      <c r="K100" s="229"/>
    </row>
    <row r="101" spans="1:11" s="79" customFormat="1">
      <c r="A101" s="82"/>
      <c r="B101" s="82"/>
      <c r="C101" s="83"/>
      <c r="D101" s="255"/>
      <c r="E101" s="257"/>
      <c r="F101" s="243"/>
      <c r="G101" s="243"/>
      <c r="H101" s="264"/>
      <c r="I101" s="265"/>
      <c r="J101" s="229"/>
      <c r="K101" s="229"/>
    </row>
    <row r="102" spans="1:11" s="79" customFormat="1">
      <c r="A102" s="82"/>
      <c r="B102" s="82"/>
      <c r="C102" s="83"/>
      <c r="D102" s="255"/>
      <c r="E102" s="257"/>
      <c r="F102" s="243"/>
      <c r="G102" s="243"/>
      <c r="H102" s="264"/>
      <c r="I102" s="265"/>
      <c r="J102" s="229"/>
      <c r="K102" s="229"/>
    </row>
    <row r="103" spans="1:11" s="79" customFormat="1">
      <c r="A103" s="82"/>
      <c r="B103" s="82"/>
      <c r="C103" s="83"/>
      <c r="D103" s="255"/>
      <c r="E103" s="257"/>
      <c r="F103" s="243"/>
      <c r="G103" s="243"/>
      <c r="H103" s="264"/>
      <c r="I103" s="265"/>
      <c r="J103" s="229"/>
      <c r="K103" s="229"/>
    </row>
    <row r="104" spans="1:11" s="79" customFormat="1">
      <c r="A104" s="82"/>
      <c r="B104" s="82"/>
      <c r="C104" s="83"/>
      <c r="D104" s="255"/>
      <c r="E104" s="257"/>
      <c r="F104" s="243"/>
      <c r="G104" s="243"/>
      <c r="H104" s="264"/>
      <c r="I104" s="265"/>
      <c r="J104" s="229"/>
      <c r="K104" s="229"/>
    </row>
    <row r="105" spans="1:11" s="79" customFormat="1">
      <c r="A105" s="82"/>
      <c r="B105" s="82"/>
      <c r="C105" s="83"/>
      <c r="D105" s="255"/>
      <c r="E105" s="257"/>
      <c r="F105" s="243"/>
      <c r="G105" s="243"/>
      <c r="H105" s="264"/>
      <c r="I105" s="265"/>
      <c r="J105" s="229"/>
      <c r="K105" s="229"/>
    </row>
    <row r="106" spans="1:11" s="79" customFormat="1">
      <c r="A106" s="82"/>
      <c r="B106" s="82"/>
      <c r="C106" s="83"/>
      <c r="D106" s="255"/>
      <c r="E106" s="257"/>
      <c r="F106" s="243"/>
      <c r="G106" s="243"/>
      <c r="H106" s="264"/>
      <c r="I106" s="265"/>
      <c r="J106" s="229"/>
      <c r="K106" s="229"/>
    </row>
    <row r="107" spans="1:11" s="79" customFormat="1">
      <c r="A107" s="82"/>
      <c r="B107" s="82"/>
      <c r="C107" s="83"/>
      <c r="D107" s="255"/>
      <c r="E107" s="257"/>
      <c r="F107" s="243"/>
      <c r="G107" s="243"/>
      <c r="H107" s="264"/>
      <c r="I107" s="265"/>
      <c r="J107" s="229"/>
      <c r="K107" s="229"/>
    </row>
    <row r="108" spans="1:11" s="79" customFormat="1">
      <c r="A108" s="82"/>
      <c r="B108" s="82"/>
      <c r="C108" s="83"/>
      <c r="D108" s="255"/>
      <c r="E108" s="257"/>
      <c r="F108" s="243"/>
      <c r="G108" s="243"/>
      <c r="H108" s="264"/>
      <c r="I108" s="265"/>
      <c r="J108" s="229"/>
      <c r="K108" s="229"/>
    </row>
  </sheetData>
  <sheetProtection password="DD15" sheet="1" objects="1" scenarios="1"/>
  <mergeCells count="1">
    <mergeCell ref="L5:L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dimension ref="A1:P56"/>
  <sheetViews>
    <sheetView view="pageBreakPreview" topLeftCell="A7" zoomScale="120" zoomScaleNormal="100" zoomScaleSheetLayoutView="120" workbookViewId="0">
      <selection activeCell="A39" sqref="A39"/>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3" s="109" customFormat="1" ht="18.75">
      <c r="A1" s="96" t="str">
        <f>+OSNOVA!A2</f>
        <v>POPIS DEL S PREDRAČUNOM</v>
      </c>
      <c r="C1" s="96"/>
      <c r="D1" s="238"/>
      <c r="E1" s="269"/>
      <c r="F1" s="239"/>
      <c r="G1" s="239"/>
      <c r="H1" s="240"/>
      <c r="I1" s="265"/>
      <c r="J1" s="226"/>
      <c r="K1" s="226"/>
      <c r="L1" s="76"/>
    </row>
    <row r="2" spans="1:13" s="109" customFormat="1" ht="18.75">
      <c r="A2" s="96"/>
      <c r="B2" s="96"/>
      <c r="C2" s="96"/>
      <c r="D2" s="238"/>
      <c r="E2" s="269"/>
      <c r="F2" s="239"/>
      <c r="G2" s="239"/>
      <c r="H2" s="240"/>
      <c r="I2" s="265"/>
      <c r="J2" s="226"/>
      <c r="K2" s="226"/>
      <c r="L2" s="76"/>
    </row>
    <row r="3" spans="1:13" s="109" customFormat="1" ht="18.75">
      <c r="A3" s="96" t="str">
        <f>+OZN</f>
        <v>3.</v>
      </c>
      <c r="C3" s="96" t="str">
        <f>+DEL</f>
        <v>GRADBENOOBRTNIŠKA DELA</v>
      </c>
      <c r="D3" s="238"/>
      <c r="E3" s="269"/>
      <c r="F3" s="239"/>
      <c r="G3" s="239"/>
      <c r="H3" s="240"/>
      <c r="I3" s="265"/>
      <c r="J3" s="226"/>
      <c r="K3" s="226"/>
      <c r="L3" s="76"/>
    </row>
    <row r="4" spans="1:13" s="109" customFormat="1" ht="18.75">
      <c r="A4" s="96"/>
      <c r="B4" s="95"/>
      <c r="C4" s="96"/>
      <c r="D4" s="238"/>
      <c r="E4" s="269"/>
      <c r="F4" s="239"/>
      <c r="G4" s="239"/>
      <c r="H4" s="240"/>
      <c r="I4" s="265"/>
      <c r="J4" s="226"/>
      <c r="K4" s="226"/>
      <c r="L4" s="86"/>
      <c r="M4" s="76"/>
    </row>
    <row r="5" spans="1:13">
      <c r="A5" s="90" t="s">
        <v>38</v>
      </c>
      <c r="B5" s="90"/>
      <c r="C5" s="108"/>
      <c r="D5" s="352"/>
      <c r="F5" s="352"/>
      <c r="G5" s="352"/>
      <c r="L5" s="463"/>
      <c r="M5" s="115"/>
    </row>
    <row r="6" spans="1:13" ht="62.25" customHeight="1">
      <c r="A6" s="90"/>
      <c r="B6" s="350" t="s">
        <v>165</v>
      </c>
      <c r="C6" s="464" t="s">
        <v>182</v>
      </c>
      <c r="D6" s="464"/>
      <c r="E6" s="464"/>
      <c r="F6" s="464"/>
      <c r="G6" s="464"/>
      <c r="L6" s="463"/>
      <c r="M6" s="346"/>
    </row>
    <row r="7" spans="1:13" ht="25.5" customHeight="1">
      <c r="A7" s="90"/>
      <c r="B7" s="349" t="s">
        <v>165</v>
      </c>
      <c r="C7" s="465" t="s">
        <v>183</v>
      </c>
      <c r="D7" s="465"/>
      <c r="E7" s="465"/>
      <c r="F7" s="465"/>
      <c r="G7" s="465"/>
      <c r="L7" s="463"/>
      <c r="M7" s="346"/>
    </row>
    <row r="8" spans="1:13" ht="38.25" customHeight="1">
      <c r="A8" s="90"/>
      <c r="B8" s="350" t="s">
        <v>165</v>
      </c>
      <c r="C8" s="465" t="s">
        <v>184</v>
      </c>
      <c r="D8" s="465"/>
      <c r="E8" s="465"/>
      <c r="F8" s="465"/>
      <c r="G8" s="465"/>
      <c r="L8" s="463"/>
      <c r="M8" s="346"/>
    </row>
    <row r="9" spans="1:13" ht="36.75" customHeight="1">
      <c r="A9" s="90"/>
      <c r="B9" s="351" t="s">
        <v>165</v>
      </c>
      <c r="C9" s="466" t="s">
        <v>185</v>
      </c>
      <c r="D9" s="466"/>
      <c r="E9" s="466"/>
      <c r="F9" s="466"/>
      <c r="G9" s="466"/>
      <c r="L9" s="463"/>
      <c r="M9" s="346"/>
    </row>
    <row r="10" spans="1:13">
      <c r="A10" s="90"/>
      <c r="B10" s="351" t="s">
        <v>165</v>
      </c>
      <c r="C10" s="466" t="s">
        <v>186</v>
      </c>
      <c r="D10" s="466"/>
      <c r="E10" s="466"/>
      <c r="F10" s="466"/>
      <c r="G10" s="466"/>
      <c r="L10" s="463"/>
      <c r="M10" s="346"/>
    </row>
    <row r="11" spans="1:13" ht="24" customHeight="1">
      <c r="A11" s="90"/>
      <c r="B11" s="351" t="s">
        <v>165</v>
      </c>
      <c r="C11" s="467" t="s">
        <v>187</v>
      </c>
      <c r="D11" s="467"/>
      <c r="E11" s="467"/>
      <c r="F11" s="467"/>
      <c r="G11" s="467"/>
      <c r="L11" s="463"/>
      <c r="M11" s="346"/>
    </row>
    <row r="12" spans="1:13">
      <c r="A12" s="90"/>
      <c r="B12" s="349"/>
      <c r="C12" s="468" t="s">
        <v>175</v>
      </c>
      <c r="D12" s="468"/>
      <c r="E12" s="468"/>
      <c r="F12" s="468"/>
      <c r="G12" s="468"/>
      <c r="L12" s="463"/>
      <c r="M12" s="346"/>
    </row>
    <row r="13" spans="1:13">
      <c r="A13" s="90"/>
      <c r="B13" s="349" t="s">
        <v>165</v>
      </c>
      <c r="C13" s="469" t="s">
        <v>188</v>
      </c>
      <c r="D13" s="469"/>
      <c r="E13" s="469"/>
      <c r="F13" s="469"/>
      <c r="G13" s="469"/>
      <c r="L13" s="463"/>
      <c r="M13" s="346"/>
    </row>
    <row r="14" spans="1:13">
      <c r="A14" s="90"/>
      <c r="B14" s="349" t="s">
        <v>165</v>
      </c>
      <c r="C14" s="470" t="s">
        <v>189</v>
      </c>
      <c r="D14" s="470"/>
      <c r="E14" s="470"/>
      <c r="F14" s="470"/>
      <c r="G14" s="470"/>
      <c r="L14" s="463"/>
      <c r="M14" s="346"/>
    </row>
    <row r="15" spans="1:13">
      <c r="C15" s="268"/>
      <c r="D15" s="243"/>
      <c r="E15" s="256"/>
      <c r="F15" s="243"/>
      <c r="G15" s="243"/>
      <c r="L15" s="463"/>
      <c r="M15" s="115"/>
    </row>
    <row r="16" spans="1:13" ht="12.75" customHeight="1">
      <c r="A16" s="90" t="s">
        <v>47</v>
      </c>
      <c r="B16" s="90"/>
      <c r="C16" s="105"/>
      <c r="D16" s="243"/>
      <c r="E16" s="256"/>
      <c r="F16" s="243"/>
      <c r="G16" s="243"/>
      <c r="L16" s="463"/>
      <c r="M16" s="78"/>
    </row>
    <row r="17" spans="1:16" s="106" customFormat="1">
      <c r="A17" s="91" t="s">
        <v>58</v>
      </c>
      <c r="B17" s="91"/>
      <c r="C17" s="112" t="s">
        <v>59</v>
      </c>
      <c r="D17" s="244" t="s">
        <v>60</v>
      </c>
      <c r="E17" s="271" t="s">
        <v>61</v>
      </c>
      <c r="F17" s="245" t="s">
        <v>62</v>
      </c>
      <c r="G17" s="245" t="s">
        <v>63</v>
      </c>
      <c r="H17" s="246"/>
      <c r="I17" s="266"/>
      <c r="J17" s="224"/>
      <c r="K17" s="224"/>
      <c r="M17" s="108"/>
      <c r="O17" s="107"/>
      <c r="P17" s="107"/>
    </row>
    <row r="18" spans="1:16">
      <c r="C18" s="113"/>
      <c r="G18" s="247"/>
    </row>
    <row r="19" spans="1:16" s="148" customFormat="1" ht="16.5" thickBot="1">
      <c r="A19" s="145"/>
      <c r="B19" s="146" t="s">
        <v>35</v>
      </c>
      <c r="C19" s="147" t="s">
        <v>0</v>
      </c>
      <c r="D19" s="248"/>
      <c r="E19" s="272"/>
      <c r="F19" s="249"/>
      <c r="G19" s="250"/>
      <c r="H19" s="251"/>
      <c r="I19" s="265"/>
      <c r="J19" s="227"/>
      <c r="K19" s="227"/>
    </row>
    <row r="20" spans="1:16">
      <c r="A20" s="133"/>
      <c r="B20" s="101"/>
      <c r="C20" s="113"/>
      <c r="G20" s="247"/>
      <c r="H20" s="459"/>
    </row>
    <row r="21" spans="1:16">
      <c r="A21" s="315"/>
      <c r="B21" s="316"/>
      <c r="C21" s="321" t="s">
        <v>236</v>
      </c>
      <c r="D21" s="317"/>
      <c r="E21" s="318"/>
      <c r="F21" s="319"/>
      <c r="G21" s="320"/>
      <c r="H21" s="459"/>
    </row>
    <row r="22" spans="1:16">
      <c r="A22" s="133"/>
      <c r="B22" s="101"/>
      <c r="C22" s="335"/>
      <c r="G22" s="247"/>
      <c r="H22" s="459"/>
    </row>
    <row r="23" spans="1:16" ht="48">
      <c r="A23" s="134" t="str">
        <f>$B$19</f>
        <v>II.</v>
      </c>
      <c r="B23" s="131">
        <f>1</f>
        <v>1</v>
      </c>
      <c r="C23" s="277" t="s">
        <v>250</v>
      </c>
      <c r="D23" s="343" t="s">
        <v>65</v>
      </c>
      <c r="E23" s="344">
        <v>243.6</v>
      </c>
      <c r="F23" s="476"/>
      <c r="G23" s="345">
        <f>E23*F23</f>
        <v>0</v>
      </c>
      <c r="H23" s="254"/>
      <c r="J23" s="228"/>
      <c r="K23" s="228"/>
    </row>
    <row r="24" spans="1:16">
      <c r="A24" s="134"/>
      <c r="B24" s="131"/>
      <c r="C24" s="277"/>
      <c r="D24" s="343"/>
      <c r="E24" s="344"/>
      <c r="F24" s="345"/>
      <c r="G24" s="345"/>
      <c r="H24" s="254"/>
      <c r="J24" s="228"/>
      <c r="K24" s="228"/>
    </row>
    <row r="25" spans="1:16" ht="84">
      <c r="A25" s="134" t="str">
        <f>$B$19</f>
        <v>II.</v>
      </c>
      <c r="B25" s="131">
        <f>COUNT($A$23:B24)+1</f>
        <v>2</v>
      </c>
      <c r="C25" s="277" t="s">
        <v>235</v>
      </c>
      <c r="D25" s="343" t="s">
        <v>14</v>
      </c>
      <c r="E25" s="344">
        <v>433.2</v>
      </c>
      <c r="F25" s="476"/>
      <c r="G25" s="345">
        <f>E25*F25</f>
        <v>0</v>
      </c>
      <c r="H25" s="254"/>
      <c r="J25" s="228"/>
      <c r="K25" s="228"/>
    </row>
    <row r="26" spans="1:16">
      <c r="A26" s="134"/>
      <c r="B26" s="131"/>
      <c r="C26" s="337"/>
      <c r="D26" s="343"/>
      <c r="E26" s="344"/>
      <c r="F26" s="345"/>
      <c r="G26" s="345"/>
      <c r="H26" s="254"/>
      <c r="J26" s="228"/>
      <c r="K26" s="228"/>
    </row>
    <row r="27" spans="1:16">
      <c r="A27" s="315"/>
      <c r="B27" s="316"/>
      <c r="C27" s="321" t="s">
        <v>50</v>
      </c>
      <c r="D27" s="317"/>
      <c r="E27" s="318"/>
      <c r="F27" s="319"/>
      <c r="G27" s="320"/>
      <c r="H27" s="254"/>
      <c r="J27" s="228"/>
      <c r="K27" s="228"/>
    </row>
    <row r="28" spans="1:16">
      <c r="A28" s="134"/>
      <c r="B28" s="131"/>
      <c r="C28" s="354"/>
      <c r="D28" s="343"/>
      <c r="E28" s="344"/>
      <c r="F28" s="345"/>
      <c r="G28" s="345"/>
      <c r="H28" s="254"/>
      <c r="J28" s="228"/>
      <c r="K28" s="228"/>
    </row>
    <row r="29" spans="1:16" ht="48">
      <c r="A29" s="134" t="str">
        <f>$B$19</f>
        <v>II.</v>
      </c>
      <c r="B29" s="131">
        <f>COUNT($A$23:B28)+1</f>
        <v>3</v>
      </c>
      <c r="C29" s="277" t="s">
        <v>237</v>
      </c>
      <c r="D29" s="343" t="s">
        <v>14</v>
      </c>
      <c r="E29" s="344">
        <v>571</v>
      </c>
      <c r="F29" s="476"/>
      <c r="G29" s="345">
        <f>E29*F29</f>
        <v>0</v>
      </c>
      <c r="H29" s="254"/>
      <c r="J29" s="228"/>
      <c r="K29" s="228"/>
    </row>
    <row r="30" spans="1:16">
      <c r="A30" s="134"/>
      <c r="B30" s="131"/>
      <c r="C30" s="108"/>
      <c r="D30" s="108"/>
      <c r="E30" s="314"/>
      <c r="F30" s="345"/>
      <c r="G30" s="345"/>
      <c r="H30" s="108"/>
      <c r="J30" s="228"/>
      <c r="K30" s="228"/>
    </row>
    <row r="31" spans="1:16" ht="60">
      <c r="A31" s="134" t="str">
        <f>$B$19</f>
        <v>II.</v>
      </c>
      <c r="B31" s="131">
        <f>COUNT($A$23:B29)+1</f>
        <v>4</v>
      </c>
      <c r="C31" s="277" t="s">
        <v>238</v>
      </c>
      <c r="D31" s="343" t="s">
        <v>14</v>
      </c>
      <c r="E31" s="273">
        <v>322</v>
      </c>
      <c r="F31" s="476"/>
      <c r="G31" s="345">
        <f>E31*F31</f>
        <v>0</v>
      </c>
      <c r="H31" s="254"/>
      <c r="J31" s="228"/>
      <c r="K31" s="228"/>
    </row>
    <row r="32" spans="1:16">
      <c r="A32" s="134"/>
      <c r="B32" s="131"/>
      <c r="C32" s="277"/>
      <c r="D32" s="343"/>
      <c r="E32" s="314"/>
      <c r="F32" s="296"/>
      <c r="G32" s="294"/>
      <c r="H32" s="254"/>
      <c r="I32" s="267"/>
      <c r="J32" s="160"/>
      <c r="K32" s="160"/>
    </row>
    <row r="33" spans="1:11" ht="48">
      <c r="A33" s="134" t="str">
        <f>$B$19</f>
        <v>II.</v>
      </c>
      <c r="B33" s="131">
        <f>COUNT($A$23:B32)+1</f>
        <v>5</v>
      </c>
      <c r="C33" s="356" t="s">
        <v>239</v>
      </c>
      <c r="D33" s="343" t="s">
        <v>14</v>
      </c>
      <c r="E33" s="344">
        <v>433.2</v>
      </c>
      <c r="F33" s="476"/>
      <c r="G33" s="345">
        <f>E33*F33</f>
        <v>0</v>
      </c>
      <c r="H33" s="254"/>
      <c r="J33" s="228"/>
      <c r="K33" s="228"/>
    </row>
    <row r="34" spans="1:11">
      <c r="A34" s="134"/>
      <c r="B34" s="131"/>
      <c r="C34" s="108"/>
      <c r="D34" s="308"/>
      <c r="E34" s="314"/>
      <c r="F34" s="296"/>
      <c r="G34" s="294"/>
      <c r="H34" s="322"/>
      <c r="I34" s="267"/>
      <c r="J34" s="160"/>
      <c r="K34" s="160"/>
    </row>
    <row r="35" spans="1:11" ht="48">
      <c r="A35" s="134" t="str">
        <f>$B$19</f>
        <v>II.</v>
      </c>
      <c r="B35" s="131">
        <f>COUNT($A$23:B33)+1</f>
        <v>6</v>
      </c>
      <c r="C35" s="277" t="s">
        <v>240</v>
      </c>
      <c r="D35" s="252" t="s">
        <v>14</v>
      </c>
      <c r="E35" s="344">
        <v>433.2</v>
      </c>
      <c r="F35" s="476"/>
      <c r="G35" s="345">
        <f>E35*F35</f>
        <v>0</v>
      </c>
      <c r="H35" s="254"/>
      <c r="J35" s="228"/>
      <c r="K35" s="228"/>
    </row>
    <row r="36" spans="1:11">
      <c r="A36" s="134"/>
      <c r="B36" s="131"/>
      <c r="C36" s="305"/>
      <c r="D36" s="308"/>
      <c r="E36" s="314"/>
      <c r="F36" s="128"/>
      <c r="G36" s="128"/>
      <c r="H36" s="322"/>
      <c r="I36" s="341"/>
      <c r="J36" s="341"/>
      <c r="K36" s="341"/>
    </row>
    <row r="37" spans="1:11" ht="48">
      <c r="A37" s="134" t="str">
        <f>$B$19</f>
        <v>II.</v>
      </c>
      <c r="B37" s="131">
        <f>COUNT($A$23:B35)+1</f>
        <v>7</v>
      </c>
      <c r="C37" s="277" t="s">
        <v>241</v>
      </c>
      <c r="D37" s="252" t="s">
        <v>14</v>
      </c>
      <c r="E37" s="344">
        <v>433.2</v>
      </c>
      <c r="F37" s="476"/>
      <c r="G37" s="345">
        <f>E37*F37</f>
        <v>0</v>
      </c>
      <c r="H37" s="254"/>
      <c r="J37" s="228"/>
      <c r="K37" s="228"/>
    </row>
    <row r="38" spans="1:11">
      <c r="A38" s="134"/>
      <c r="B38" s="131"/>
      <c r="C38" s="108"/>
      <c r="D38" s="308"/>
      <c r="E38" s="314"/>
      <c r="F38" s="108"/>
      <c r="G38" s="108"/>
      <c r="H38" s="108"/>
      <c r="I38" s="108"/>
      <c r="J38" s="108"/>
      <c r="K38" s="108"/>
    </row>
    <row r="39" spans="1:11" ht="96">
      <c r="A39" s="134" t="str">
        <f>$B$19</f>
        <v>II.</v>
      </c>
      <c r="B39" s="131">
        <f>COUNT($A$23:B37)+1</f>
        <v>8</v>
      </c>
      <c r="C39" s="293" t="s">
        <v>242</v>
      </c>
      <c r="D39" s="343" t="s">
        <v>14</v>
      </c>
      <c r="E39" s="344">
        <v>433.2</v>
      </c>
      <c r="F39" s="476"/>
      <c r="G39" s="345">
        <f>E39*F39</f>
        <v>0</v>
      </c>
      <c r="H39" s="254"/>
      <c r="J39" s="228"/>
      <c r="K39" s="228"/>
    </row>
    <row r="40" spans="1:11">
      <c r="A40" s="134"/>
      <c r="B40" s="131"/>
      <c r="C40" s="293"/>
      <c r="D40" s="343"/>
      <c r="E40" s="344"/>
      <c r="F40" s="345"/>
      <c r="G40" s="345"/>
      <c r="H40" s="254"/>
      <c r="J40" s="228"/>
      <c r="K40" s="228"/>
    </row>
    <row r="41" spans="1:11" ht="36">
      <c r="A41" s="134" t="str">
        <f>$B$19</f>
        <v>II.</v>
      </c>
      <c r="B41" s="131">
        <f>COUNT($A$23:B39)+1</f>
        <v>9</v>
      </c>
      <c r="C41" s="356" t="s">
        <v>244</v>
      </c>
      <c r="D41" s="343" t="s">
        <v>65</v>
      </c>
      <c r="E41" s="344">
        <v>22.8</v>
      </c>
      <c r="F41" s="476"/>
      <c r="G41" s="345">
        <f>E41*F41</f>
        <v>0</v>
      </c>
      <c r="H41" s="254"/>
      <c r="J41" s="228"/>
      <c r="K41" s="228"/>
    </row>
    <row r="42" spans="1:11">
      <c r="A42" s="134"/>
      <c r="B42" s="131"/>
      <c r="C42" s="356"/>
      <c r="D42" s="343"/>
      <c r="E42" s="344"/>
      <c r="F42" s="345"/>
      <c r="G42" s="345"/>
      <c r="H42" s="254"/>
      <c r="J42" s="228"/>
      <c r="K42" s="228"/>
    </row>
    <row r="43" spans="1:11" ht="36">
      <c r="A43" s="134" t="str">
        <f>$B$19</f>
        <v>II.</v>
      </c>
      <c r="B43" s="131">
        <f>COUNT($A$23:B41)+1</f>
        <v>10</v>
      </c>
      <c r="C43" s="277" t="s">
        <v>243</v>
      </c>
      <c r="D43" s="343" t="s">
        <v>67</v>
      </c>
      <c r="E43" s="344">
        <v>1300</v>
      </c>
      <c r="F43" s="476"/>
      <c r="G43" s="345">
        <f>E43*F43</f>
        <v>0</v>
      </c>
      <c r="H43" s="254"/>
      <c r="J43" s="228"/>
      <c r="K43" s="228"/>
    </row>
    <row r="44" spans="1:11">
      <c r="A44" s="134"/>
      <c r="B44" s="131"/>
      <c r="C44" s="277"/>
      <c r="D44" s="343"/>
      <c r="E44" s="344"/>
      <c r="F44" s="345"/>
      <c r="G44" s="345"/>
      <c r="H44" s="254"/>
      <c r="J44" s="228"/>
      <c r="K44" s="228"/>
    </row>
    <row r="45" spans="1:11" ht="72">
      <c r="A45" s="134" t="str">
        <f>$B$19</f>
        <v>II.</v>
      </c>
      <c r="B45" s="131">
        <f>COUNT($A$23:B43)+1</f>
        <v>11</v>
      </c>
      <c r="C45" s="277" t="s">
        <v>246</v>
      </c>
      <c r="D45" s="343" t="s">
        <v>67</v>
      </c>
      <c r="E45" s="344">
        <v>25</v>
      </c>
      <c r="F45" s="476"/>
      <c r="G45" s="345">
        <f>E45*F45</f>
        <v>0</v>
      </c>
      <c r="H45" s="254"/>
      <c r="J45" s="228"/>
      <c r="K45" s="228"/>
    </row>
    <row r="46" spans="1:11">
      <c r="A46" s="134"/>
      <c r="B46" s="131"/>
      <c r="C46" s="277"/>
      <c r="D46" s="343"/>
      <c r="E46" s="344"/>
      <c r="F46" s="345"/>
      <c r="G46" s="345"/>
      <c r="H46" s="254"/>
      <c r="J46" s="228"/>
      <c r="K46" s="228"/>
    </row>
    <row r="47" spans="1:11" ht="48">
      <c r="A47" s="134" t="str">
        <f>$B$19</f>
        <v>II.</v>
      </c>
      <c r="B47" s="131">
        <f>COUNT($A$23:B45)+1</f>
        <v>12</v>
      </c>
      <c r="C47" s="277" t="s">
        <v>245</v>
      </c>
      <c r="D47" s="343" t="s">
        <v>67</v>
      </c>
      <c r="E47" s="344">
        <v>2</v>
      </c>
      <c r="F47" s="476"/>
      <c r="G47" s="345">
        <f>E47*F47</f>
        <v>0</v>
      </c>
      <c r="H47" s="254"/>
      <c r="J47" s="228"/>
      <c r="K47" s="228"/>
    </row>
    <row r="48" spans="1:11">
      <c r="A48" s="134"/>
      <c r="B48" s="131"/>
      <c r="C48" s="277"/>
      <c r="D48" s="308"/>
      <c r="E48" s="314"/>
      <c r="F48" s="108"/>
      <c r="G48" s="108"/>
      <c r="H48" s="108"/>
      <c r="I48" s="108"/>
      <c r="J48" s="108"/>
      <c r="K48" s="108"/>
    </row>
    <row r="49" spans="1:16" s="128" customFormat="1">
      <c r="A49" s="323"/>
      <c r="B49" s="324"/>
      <c r="C49" s="325"/>
      <c r="D49" s="326"/>
      <c r="E49" s="327" t="str">
        <f>CONCATENATE(B19," ",C19," - SKUPAJ:")</f>
        <v>II. Streha - SKUPAJ:</v>
      </c>
      <c r="F49" s="328"/>
      <c r="G49" s="329">
        <f>SUM(G20:G48)</f>
        <v>0</v>
      </c>
      <c r="H49" s="261"/>
      <c r="I49" s="267"/>
      <c r="J49" s="160"/>
      <c r="K49" s="160"/>
      <c r="L49" s="341"/>
    </row>
    <row r="50" spans="1:16" s="151" customFormat="1">
      <c r="A50" s="159"/>
      <c r="B50" s="159"/>
      <c r="H50" s="261"/>
      <c r="I50" s="267"/>
      <c r="J50" s="160"/>
      <c r="K50" s="160"/>
      <c r="P50" s="290"/>
    </row>
    <row r="51" spans="1:16" s="79" customFormat="1">
      <c r="A51" s="82"/>
      <c r="B51" s="82"/>
      <c r="C51" s="83"/>
      <c r="D51" s="255"/>
      <c r="E51" s="257"/>
      <c r="F51" s="243"/>
      <c r="G51" s="243"/>
      <c r="H51" s="264"/>
      <c r="I51" s="265"/>
      <c r="J51" s="229"/>
      <c r="K51" s="229"/>
    </row>
    <row r="52" spans="1:16" s="79" customFormat="1">
      <c r="A52" s="82"/>
      <c r="B52" s="82"/>
      <c r="C52" s="83"/>
      <c r="D52" s="255"/>
      <c r="E52" s="257"/>
      <c r="F52" s="243"/>
      <c r="G52" s="243"/>
      <c r="H52" s="264"/>
      <c r="I52" s="265"/>
      <c r="J52" s="229"/>
      <c r="K52" s="229"/>
    </row>
    <row r="53" spans="1:16" s="79" customFormat="1">
      <c r="A53" s="82"/>
      <c r="B53" s="82"/>
      <c r="C53" s="83"/>
      <c r="D53" s="255"/>
      <c r="E53" s="257"/>
      <c r="F53" s="243"/>
      <c r="G53" s="243"/>
      <c r="H53" s="264"/>
      <c r="I53" s="265"/>
      <c r="J53" s="229"/>
      <c r="K53" s="229"/>
    </row>
    <row r="54" spans="1:16" s="79" customFormat="1">
      <c r="A54" s="82"/>
      <c r="B54" s="82"/>
      <c r="C54" s="83"/>
      <c r="D54" s="255"/>
      <c r="E54" s="257"/>
      <c r="F54" s="243"/>
      <c r="G54" s="243"/>
      <c r="H54" s="264"/>
      <c r="I54" s="265"/>
      <c r="J54" s="229"/>
      <c r="K54" s="229"/>
    </row>
    <row r="55" spans="1:16" s="79" customFormat="1">
      <c r="A55" s="82"/>
      <c r="B55" s="82"/>
      <c r="C55" s="83"/>
      <c r="D55" s="255"/>
      <c r="E55" s="257"/>
      <c r="F55" s="243"/>
      <c r="G55" s="243"/>
      <c r="H55" s="264"/>
      <c r="I55" s="265"/>
      <c r="J55" s="229"/>
      <c r="K55" s="229"/>
    </row>
    <row r="56" spans="1:16" s="79" customFormat="1">
      <c r="A56" s="82"/>
      <c r="B56" s="82"/>
      <c r="C56" s="83"/>
      <c r="D56" s="255"/>
      <c r="E56" s="257"/>
      <c r="F56" s="243"/>
      <c r="G56" s="243"/>
      <c r="H56" s="264"/>
      <c r="I56" s="265"/>
      <c r="J56" s="229"/>
      <c r="K56" s="229"/>
    </row>
  </sheetData>
  <sheetProtection password="DD15" sheet="1" objects="1" scenarios="1"/>
  <mergeCells count="10">
    <mergeCell ref="L5:L16"/>
    <mergeCell ref="C6:G6"/>
    <mergeCell ref="C7:G7"/>
    <mergeCell ref="C8:G8"/>
    <mergeCell ref="C9:G9"/>
    <mergeCell ref="C10:G10"/>
    <mergeCell ref="C11:G11"/>
    <mergeCell ref="C12:G12"/>
    <mergeCell ref="C13:G13"/>
    <mergeCell ref="C14:G1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dimension ref="A1:P253"/>
  <sheetViews>
    <sheetView view="pageBreakPreview" topLeftCell="A158" zoomScale="120" zoomScaleNormal="100" zoomScaleSheetLayoutView="120" workbookViewId="0">
      <selection activeCell="A39" sqref="A39"/>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3" s="109" customFormat="1" ht="18.75">
      <c r="A1" s="96" t="str">
        <f>+OSNOVA!A2</f>
        <v>POPIS DEL S PREDRAČUNOM</v>
      </c>
      <c r="C1" s="96"/>
      <c r="D1" s="238"/>
      <c r="E1" s="269"/>
      <c r="F1" s="239"/>
      <c r="G1" s="239"/>
      <c r="H1" s="240"/>
      <c r="I1" s="265"/>
      <c r="J1" s="226"/>
      <c r="K1" s="226"/>
      <c r="L1" s="76"/>
    </row>
    <row r="2" spans="1:13" s="109" customFormat="1" ht="18.75">
      <c r="A2" s="96"/>
      <c r="B2" s="96"/>
      <c r="C2" s="96"/>
      <c r="D2" s="238"/>
      <c r="E2" s="269"/>
      <c r="F2" s="239"/>
      <c r="G2" s="239"/>
      <c r="H2" s="240"/>
      <c r="I2" s="265"/>
      <c r="J2" s="226"/>
      <c r="K2" s="226"/>
      <c r="L2" s="76"/>
    </row>
    <row r="3" spans="1:13" s="109" customFormat="1" ht="18.75">
      <c r="A3" s="96" t="str">
        <f>+OZN</f>
        <v>3.</v>
      </c>
      <c r="C3" s="96" t="str">
        <f>+DEL</f>
        <v>GRADBENOOBRTNIŠKA DELA</v>
      </c>
      <c r="D3" s="238"/>
      <c r="E3" s="269"/>
      <c r="F3" s="239"/>
      <c r="G3" s="239"/>
      <c r="I3" s="265"/>
      <c r="J3" s="226"/>
      <c r="K3" s="226"/>
      <c r="L3" s="76"/>
    </row>
    <row r="4" spans="1:13" s="109" customFormat="1" ht="18.75">
      <c r="A4" s="96"/>
      <c r="B4" s="95"/>
      <c r="C4" s="96"/>
      <c r="D4" s="238"/>
      <c r="E4" s="269"/>
      <c r="F4" s="239"/>
      <c r="G4" s="239"/>
      <c r="I4" s="265"/>
      <c r="J4" s="226"/>
      <c r="K4" s="226"/>
      <c r="L4" s="86"/>
      <c r="M4" s="76"/>
    </row>
    <row r="5" spans="1:13" ht="14.25" customHeight="1">
      <c r="A5" s="90" t="s">
        <v>38</v>
      </c>
      <c r="B5" s="90"/>
      <c r="L5" s="463"/>
      <c r="M5" s="115"/>
    </row>
    <row r="6" spans="1:13">
      <c r="B6" s="349" t="s">
        <v>165</v>
      </c>
      <c r="C6" s="472" t="s">
        <v>166</v>
      </c>
      <c r="D6" s="472"/>
      <c r="E6" s="472"/>
      <c r="F6" s="472"/>
      <c r="G6" s="472"/>
      <c r="L6" s="463"/>
      <c r="M6" s="115"/>
    </row>
    <row r="7" spans="1:13" ht="37.5" customHeight="1">
      <c r="B7" s="350" t="s">
        <v>165</v>
      </c>
      <c r="C7" s="471" t="s">
        <v>167</v>
      </c>
      <c r="D7" s="471"/>
      <c r="E7" s="471"/>
      <c r="F7" s="471"/>
      <c r="G7" s="471"/>
      <c r="L7" s="463"/>
      <c r="M7" s="115"/>
    </row>
    <row r="8" spans="1:13" ht="72" customHeight="1">
      <c r="B8" s="351" t="s">
        <v>165</v>
      </c>
      <c r="C8" s="471" t="s">
        <v>168</v>
      </c>
      <c r="D8" s="471"/>
      <c r="E8" s="471"/>
      <c r="F8" s="471"/>
      <c r="G8" s="471"/>
      <c r="L8" s="463"/>
      <c r="M8" s="115"/>
    </row>
    <row r="9" spans="1:13" ht="25.5" customHeight="1">
      <c r="B9" s="351" t="s">
        <v>165</v>
      </c>
      <c r="C9" s="471" t="s">
        <v>198</v>
      </c>
      <c r="D9" s="471"/>
      <c r="E9" s="471"/>
      <c r="F9" s="471"/>
      <c r="G9" s="471"/>
      <c r="L9" s="463"/>
      <c r="M9" s="348"/>
    </row>
    <row r="10" spans="1:13">
      <c r="B10" s="351" t="s">
        <v>165</v>
      </c>
      <c r="C10" s="471" t="s">
        <v>199</v>
      </c>
      <c r="D10" s="471"/>
      <c r="E10" s="471"/>
      <c r="F10" s="471"/>
      <c r="G10" s="471"/>
      <c r="L10" s="463"/>
      <c r="M10" s="348"/>
    </row>
    <row r="11" spans="1:13" ht="24.75" customHeight="1">
      <c r="B11" s="351" t="s">
        <v>165</v>
      </c>
      <c r="C11" s="471" t="s">
        <v>195</v>
      </c>
      <c r="D11" s="471"/>
      <c r="E11" s="471"/>
      <c r="F11" s="471"/>
      <c r="G11" s="471"/>
      <c r="L11" s="463"/>
      <c r="M11" s="348"/>
    </row>
    <row r="12" spans="1:13" ht="25.5" customHeight="1">
      <c r="B12" s="351" t="s">
        <v>165</v>
      </c>
      <c r="C12" s="471" t="s">
        <v>196</v>
      </c>
      <c r="D12" s="471"/>
      <c r="E12" s="471"/>
      <c r="F12" s="471"/>
      <c r="G12" s="471"/>
      <c r="L12" s="463"/>
      <c r="M12" s="348"/>
    </row>
    <row r="13" spans="1:13" ht="48.75" customHeight="1">
      <c r="B13" s="351" t="s">
        <v>165</v>
      </c>
      <c r="C13" s="472" t="s">
        <v>169</v>
      </c>
      <c r="D13" s="472"/>
      <c r="E13" s="472"/>
      <c r="F13" s="472"/>
      <c r="G13" s="472"/>
      <c r="L13" s="463"/>
      <c r="M13" s="115"/>
    </row>
    <row r="14" spans="1:13">
      <c r="B14" s="351" t="s">
        <v>165</v>
      </c>
      <c r="C14" s="464" t="s">
        <v>170</v>
      </c>
      <c r="D14" s="464"/>
      <c r="E14" s="464"/>
      <c r="F14" s="464"/>
      <c r="G14" s="464"/>
      <c r="L14" s="463"/>
      <c r="M14" s="115"/>
    </row>
    <row r="15" spans="1:13" ht="24.75" customHeight="1">
      <c r="B15" s="351" t="s">
        <v>165</v>
      </c>
      <c r="C15" s="464" t="s">
        <v>171</v>
      </c>
      <c r="D15" s="464"/>
      <c r="E15" s="464"/>
      <c r="F15" s="464"/>
      <c r="G15" s="464"/>
      <c r="L15" s="463"/>
      <c r="M15" s="115"/>
    </row>
    <row r="16" spans="1:13" ht="24.75" customHeight="1">
      <c r="B16" s="351" t="s">
        <v>165</v>
      </c>
      <c r="C16" s="464" t="s">
        <v>172</v>
      </c>
      <c r="D16" s="464"/>
      <c r="E16" s="464"/>
      <c r="F16" s="464"/>
      <c r="G16" s="464"/>
      <c r="L16" s="463"/>
      <c r="M16" s="346"/>
    </row>
    <row r="17" spans="1:16">
      <c r="B17" s="351" t="s">
        <v>165</v>
      </c>
      <c r="C17" s="473" t="s">
        <v>2</v>
      </c>
      <c r="D17" s="473"/>
      <c r="E17" s="473"/>
      <c r="F17" s="473"/>
      <c r="G17" s="473"/>
      <c r="L17" s="463"/>
      <c r="M17" s="346"/>
    </row>
    <row r="18" spans="1:16" ht="36.75" customHeight="1">
      <c r="B18" s="351" t="s">
        <v>165</v>
      </c>
      <c r="C18" s="471" t="s">
        <v>173</v>
      </c>
      <c r="D18" s="471"/>
      <c r="E18" s="471"/>
      <c r="F18" s="471"/>
      <c r="G18" s="471"/>
      <c r="L18" s="463"/>
      <c r="M18" s="346"/>
    </row>
    <row r="19" spans="1:16">
      <c r="B19" s="351" t="s">
        <v>165</v>
      </c>
      <c r="C19" s="471" t="s">
        <v>174</v>
      </c>
      <c r="D19" s="471"/>
      <c r="E19" s="471"/>
      <c r="F19" s="471"/>
      <c r="G19" s="471"/>
      <c r="L19" s="463"/>
      <c r="M19" s="346"/>
    </row>
    <row r="20" spans="1:16">
      <c r="B20" s="351" t="s">
        <v>165</v>
      </c>
      <c r="C20" s="474" t="s">
        <v>175</v>
      </c>
      <c r="D20" s="474"/>
      <c r="E20" s="474"/>
      <c r="F20" s="474"/>
      <c r="G20" s="474"/>
      <c r="L20" s="463"/>
      <c r="M20" s="346"/>
    </row>
    <row r="21" spans="1:16">
      <c r="B21" s="351" t="s">
        <v>165</v>
      </c>
      <c r="C21" s="469" t="s">
        <v>176</v>
      </c>
      <c r="D21" s="469"/>
      <c r="E21" s="469"/>
      <c r="F21" s="469"/>
      <c r="G21" s="469"/>
      <c r="L21" s="463"/>
      <c r="M21" s="346"/>
    </row>
    <row r="22" spans="1:16">
      <c r="B22" s="351" t="s">
        <v>165</v>
      </c>
      <c r="C22" s="469" t="s">
        <v>177</v>
      </c>
      <c r="D22" s="469"/>
      <c r="E22" s="469"/>
      <c r="F22" s="469"/>
      <c r="G22" s="469"/>
      <c r="L22" s="463"/>
      <c r="M22" s="346"/>
    </row>
    <row r="23" spans="1:16">
      <c r="B23" s="351" t="s">
        <v>165</v>
      </c>
      <c r="C23" s="470" t="s">
        <v>178</v>
      </c>
      <c r="D23" s="470"/>
      <c r="E23" s="470"/>
      <c r="F23" s="470"/>
      <c r="G23" s="470"/>
      <c r="L23" s="463"/>
      <c r="M23" s="346"/>
    </row>
    <row r="24" spans="1:16">
      <c r="B24" s="351" t="s">
        <v>165</v>
      </c>
      <c r="C24" s="470" t="s">
        <v>179</v>
      </c>
      <c r="D24" s="470"/>
      <c r="E24" s="470"/>
      <c r="F24" s="470"/>
      <c r="G24" s="470"/>
      <c r="L24" s="463"/>
      <c r="M24" s="346"/>
    </row>
    <row r="25" spans="1:16">
      <c r="B25" s="351" t="s">
        <v>165</v>
      </c>
      <c r="C25" s="470" t="s">
        <v>180</v>
      </c>
      <c r="D25" s="470"/>
      <c r="E25" s="470"/>
      <c r="F25" s="470"/>
      <c r="G25" s="470"/>
      <c r="L25" s="463"/>
      <c r="M25" s="346"/>
    </row>
    <row r="26" spans="1:16">
      <c r="B26" s="349" t="s">
        <v>165</v>
      </c>
      <c r="C26" s="471" t="s">
        <v>181</v>
      </c>
      <c r="D26" s="471"/>
      <c r="E26" s="471"/>
      <c r="F26" s="471"/>
      <c r="G26" s="471"/>
      <c r="L26" s="463"/>
      <c r="M26" s="346"/>
    </row>
    <row r="27" spans="1:16">
      <c r="C27" s="268"/>
      <c r="D27" s="243"/>
      <c r="E27" s="256"/>
      <c r="F27" s="243"/>
      <c r="G27" s="243"/>
      <c r="L27" s="463"/>
      <c r="M27" s="115"/>
    </row>
    <row r="28" spans="1:16" ht="12.75" customHeight="1">
      <c r="A28" s="90" t="s">
        <v>47</v>
      </c>
      <c r="B28" s="90"/>
      <c r="C28" s="105"/>
      <c r="D28" s="243"/>
      <c r="E28" s="256"/>
      <c r="F28" s="243"/>
      <c r="G28" s="243"/>
      <c r="L28" s="463"/>
      <c r="M28" s="78"/>
    </row>
    <row r="29" spans="1:16" s="106" customFormat="1">
      <c r="A29" s="91" t="s">
        <v>58</v>
      </c>
      <c r="B29" s="91"/>
      <c r="C29" s="112" t="s">
        <v>59</v>
      </c>
      <c r="D29" s="244" t="s">
        <v>60</v>
      </c>
      <c r="E29" s="271" t="s">
        <v>61</v>
      </c>
      <c r="F29" s="245" t="s">
        <v>62</v>
      </c>
      <c r="G29" s="245" t="s">
        <v>63</v>
      </c>
      <c r="H29" s="246"/>
      <c r="I29" s="266"/>
      <c r="J29" s="224"/>
      <c r="K29" s="224"/>
      <c r="M29" s="108"/>
      <c r="O29" s="107"/>
      <c r="P29" s="107"/>
    </row>
    <row r="30" spans="1:16">
      <c r="C30" s="113"/>
      <c r="G30" s="247"/>
    </row>
    <row r="31" spans="1:16" s="148" customFormat="1" ht="16.5" thickBot="1">
      <c r="A31" s="145"/>
      <c r="B31" s="146" t="s">
        <v>15</v>
      </c>
      <c r="C31" s="147" t="s">
        <v>39</v>
      </c>
      <c r="D31" s="248"/>
      <c r="E31" s="272"/>
      <c r="F31" s="249"/>
      <c r="G31" s="250"/>
      <c r="H31" s="251"/>
      <c r="I31" s="265"/>
      <c r="J31" s="227"/>
      <c r="K31" s="227"/>
    </row>
    <row r="32" spans="1:16">
      <c r="A32" s="133"/>
      <c r="B32" s="101"/>
      <c r="C32" s="113"/>
      <c r="G32" s="247"/>
      <c r="H32" s="287"/>
    </row>
    <row r="33" spans="1:11">
      <c r="A33" s="315"/>
      <c r="B33" s="316"/>
      <c r="C33" s="321" t="s">
        <v>236</v>
      </c>
      <c r="D33" s="317"/>
      <c r="E33" s="318"/>
      <c r="F33" s="319"/>
      <c r="G33" s="320"/>
      <c r="H33" s="287"/>
    </row>
    <row r="34" spans="1:11">
      <c r="A34" s="133"/>
      <c r="B34" s="101"/>
      <c r="C34" s="113"/>
      <c r="G34" s="247"/>
      <c r="H34" s="287"/>
    </row>
    <row r="35" spans="1:11" ht="60">
      <c r="A35" s="134" t="str">
        <f>$B$31</f>
        <v>III.</v>
      </c>
      <c r="B35" s="131">
        <f>1</f>
        <v>1</v>
      </c>
      <c r="C35" s="277" t="s">
        <v>190</v>
      </c>
      <c r="D35" s="108"/>
      <c r="E35" s="108"/>
      <c r="F35" s="108"/>
      <c r="G35" s="108"/>
      <c r="H35" s="108"/>
      <c r="I35" s="108"/>
      <c r="J35" s="108"/>
      <c r="K35" s="108"/>
    </row>
    <row r="36" spans="1:11">
      <c r="A36" s="134"/>
      <c r="B36" s="134" t="s">
        <v>165</v>
      </c>
      <c r="C36" s="353" t="s">
        <v>194</v>
      </c>
      <c r="D36" s="343" t="s">
        <v>67</v>
      </c>
      <c r="E36" s="344">
        <v>2</v>
      </c>
      <c r="F36" s="476"/>
      <c r="G36" s="345">
        <f>E36*F36</f>
        <v>0</v>
      </c>
      <c r="H36" s="254"/>
      <c r="J36" s="228"/>
      <c r="K36" s="228"/>
    </row>
    <row r="37" spans="1:11">
      <c r="A37" s="134"/>
      <c r="B37" s="134" t="s">
        <v>165</v>
      </c>
      <c r="C37" s="353" t="s">
        <v>247</v>
      </c>
      <c r="D37" s="343" t="s">
        <v>67</v>
      </c>
      <c r="E37" s="344">
        <v>1</v>
      </c>
      <c r="F37" s="476"/>
      <c r="G37" s="345">
        <f>E37*F37</f>
        <v>0</v>
      </c>
      <c r="H37" s="254"/>
      <c r="J37" s="228"/>
      <c r="K37" s="228"/>
    </row>
    <row r="38" spans="1:11">
      <c r="A38" s="134"/>
      <c r="B38" s="131"/>
      <c r="C38" s="336"/>
      <c r="D38" s="343"/>
      <c r="E38" s="344"/>
      <c r="F38" s="345"/>
      <c r="G38" s="345"/>
      <c r="H38" s="254"/>
      <c r="J38" s="228"/>
      <c r="K38" s="228"/>
    </row>
    <row r="39" spans="1:11" ht="36">
      <c r="A39" s="134" t="str">
        <f>$B$31</f>
        <v>III.</v>
      </c>
      <c r="B39" s="131">
        <f>COUNT($A$35:B36)+1</f>
        <v>2</v>
      </c>
      <c r="C39" s="277" t="s">
        <v>191</v>
      </c>
      <c r="D39" s="343"/>
      <c r="E39" s="344"/>
      <c r="F39" s="345"/>
      <c r="G39" s="345"/>
      <c r="H39" s="254"/>
      <c r="J39" s="228"/>
      <c r="K39" s="228"/>
    </row>
    <row r="40" spans="1:11">
      <c r="A40" s="134"/>
      <c r="B40" s="134" t="s">
        <v>165</v>
      </c>
      <c r="C40" s="353" t="s">
        <v>248</v>
      </c>
      <c r="D40" s="343" t="s">
        <v>67</v>
      </c>
      <c r="E40" s="344">
        <v>3</v>
      </c>
      <c r="F40" s="476"/>
      <c r="G40" s="345">
        <f>E40*F40</f>
        <v>0</v>
      </c>
      <c r="H40" s="254"/>
      <c r="J40" s="228"/>
      <c r="K40" s="228"/>
    </row>
    <row r="41" spans="1:11">
      <c r="A41" s="134"/>
      <c r="B41" s="134" t="s">
        <v>165</v>
      </c>
      <c r="C41" s="353" t="s">
        <v>261</v>
      </c>
      <c r="D41" s="343" t="s">
        <v>67</v>
      </c>
      <c r="E41" s="344">
        <v>1</v>
      </c>
      <c r="F41" s="476"/>
      <c r="G41" s="345">
        <f>E41*F41</f>
        <v>0</v>
      </c>
      <c r="H41" s="254"/>
      <c r="J41" s="228"/>
      <c r="K41" s="228"/>
    </row>
    <row r="42" spans="1:11" ht="24">
      <c r="A42" s="134"/>
      <c r="B42" s="134" t="s">
        <v>165</v>
      </c>
      <c r="C42" s="353" t="s">
        <v>249</v>
      </c>
      <c r="D42" s="343" t="s">
        <v>65</v>
      </c>
      <c r="E42" s="344">
        <v>36.6</v>
      </c>
      <c r="F42" s="476"/>
      <c r="G42" s="345">
        <f>E42*F42</f>
        <v>0</v>
      </c>
      <c r="H42" s="254"/>
      <c r="J42" s="228"/>
      <c r="K42" s="228"/>
    </row>
    <row r="43" spans="1:11">
      <c r="A43" s="134"/>
      <c r="B43" s="134"/>
      <c r="C43" s="353"/>
      <c r="D43" s="343"/>
      <c r="E43" s="344"/>
      <c r="F43" s="345"/>
      <c r="G43" s="345"/>
      <c r="H43" s="254"/>
      <c r="J43" s="228"/>
      <c r="K43" s="228"/>
    </row>
    <row r="44" spans="1:11" ht="36">
      <c r="A44" s="134" t="str">
        <f>$B$31</f>
        <v>III.</v>
      </c>
      <c r="B44" s="131">
        <f>COUNT($A$35:B39)+1</f>
        <v>3</v>
      </c>
      <c r="C44" s="277" t="s">
        <v>251</v>
      </c>
      <c r="D44" s="343"/>
      <c r="E44" s="344"/>
      <c r="F44" s="345"/>
      <c r="G44" s="345"/>
      <c r="H44" s="254"/>
      <c r="J44" s="228"/>
      <c r="K44" s="228"/>
    </row>
    <row r="45" spans="1:11">
      <c r="A45" s="134"/>
      <c r="B45" s="134" t="s">
        <v>165</v>
      </c>
      <c r="C45" s="356" t="s">
        <v>252</v>
      </c>
      <c r="D45" s="343" t="s">
        <v>67</v>
      </c>
      <c r="E45" s="344">
        <v>1</v>
      </c>
      <c r="F45" s="476"/>
      <c r="G45" s="345">
        <f>E45*F45</f>
        <v>0</v>
      </c>
      <c r="H45" s="254"/>
      <c r="J45" s="228"/>
      <c r="K45" s="228"/>
    </row>
    <row r="46" spans="1:11">
      <c r="A46" s="134"/>
      <c r="B46" s="134" t="s">
        <v>165</v>
      </c>
      <c r="C46" s="356" t="s">
        <v>253</v>
      </c>
      <c r="D46" s="343" t="s">
        <v>67</v>
      </c>
      <c r="E46" s="344">
        <v>1</v>
      </c>
      <c r="F46" s="476"/>
      <c r="G46" s="345">
        <f>E46*F46</f>
        <v>0</v>
      </c>
      <c r="H46" s="254"/>
      <c r="J46" s="228"/>
      <c r="K46" s="228"/>
    </row>
    <row r="47" spans="1:11">
      <c r="A47" s="134"/>
      <c r="B47" s="134"/>
      <c r="C47" s="353"/>
      <c r="D47" s="343"/>
      <c r="E47" s="344"/>
      <c r="F47" s="345"/>
      <c r="G47" s="345"/>
      <c r="H47" s="254"/>
      <c r="J47" s="228"/>
      <c r="K47" s="228"/>
    </row>
    <row r="48" spans="1:11" ht="36">
      <c r="A48" s="134" t="str">
        <f>$B$31</f>
        <v>III.</v>
      </c>
      <c r="B48" s="131">
        <f>COUNT($A$35:B46)+1</f>
        <v>4</v>
      </c>
      <c r="C48" s="277" t="s">
        <v>255</v>
      </c>
      <c r="D48" s="108"/>
      <c r="E48" s="344"/>
      <c r="F48" s="345"/>
      <c r="G48" s="345"/>
      <c r="H48" s="254"/>
      <c r="J48" s="228"/>
      <c r="K48" s="228"/>
    </row>
    <row r="49" spans="1:11">
      <c r="A49" s="134"/>
      <c r="B49" s="134" t="s">
        <v>165</v>
      </c>
      <c r="C49" s="356" t="s">
        <v>254</v>
      </c>
      <c r="D49" s="390" t="s">
        <v>67</v>
      </c>
      <c r="E49" s="344">
        <v>4</v>
      </c>
      <c r="F49" s="476"/>
      <c r="G49" s="345">
        <f>E49*F49</f>
        <v>0</v>
      </c>
      <c r="H49" s="254"/>
      <c r="J49" s="228"/>
      <c r="K49" s="228"/>
    </row>
    <row r="50" spans="1:11">
      <c r="A50" s="134"/>
      <c r="B50" s="131"/>
      <c r="C50" s="353"/>
      <c r="D50" s="343"/>
      <c r="E50" s="344"/>
      <c r="F50" s="345"/>
      <c r="G50" s="345"/>
      <c r="H50" s="254"/>
      <c r="J50" s="228"/>
      <c r="K50" s="228"/>
    </row>
    <row r="51" spans="1:11" ht="36">
      <c r="A51" s="134" t="str">
        <f>$B$31</f>
        <v>III.</v>
      </c>
      <c r="B51" s="131">
        <f>COUNT($A$35:B49)+1</f>
        <v>5</v>
      </c>
      <c r="C51" s="373" t="s">
        <v>256</v>
      </c>
      <c r="D51" s="343" t="s">
        <v>14</v>
      </c>
      <c r="E51" s="344">
        <v>17.600000000000001</v>
      </c>
      <c r="F51" s="476"/>
      <c r="G51" s="345">
        <f>E51*F51</f>
        <v>0</v>
      </c>
      <c r="H51" s="254"/>
      <c r="J51" s="228"/>
      <c r="K51" s="228"/>
    </row>
    <row r="52" spans="1:11">
      <c r="A52" s="134"/>
      <c r="B52" s="134"/>
      <c r="C52" s="353"/>
      <c r="D52" s="343"/>
      <c r="E52" s="344"/>
      <c r="F52" s="345"/>
      <c r="G52" s="345"/>
      <c r="H52" s="254"/>
      <c r="J52" s="228"/>
      <c r="K52" s="228"/>
    </row>
    <row r="53" spans="1:11" ht="48">
      <c r="A53" s="134" t="str">
        <f>$B$31</f>
        <v>III.</v>
      </c>
      <c r="B53" s="131">
        <f>COUNT($A$35:B51)+1</f>
        <v>6</v>
      </c>
      <c r="C53" s="362" t="s">
        <v>257</v>
      </c>
      <c r="D53" s="252" t="s">
        <v>14</v>
      </c>
      <c r="E53" s="344">
        <v>402</v>
      </c>
      <c r="F53" s="476"/>
      <c r="G53" s="345">
        <f>E53*F53</f>
        <v>0</v>
      </c>
      <c r="H53" s="254"/>
      <c r="J53" s="228"/>
      <c r="K53" s="228"/>
    </row>
    <row r="54" spans="1:11">
      <c r="A54" s="134"/>
      <c r="B54" s="131"/>
      <c r="C54" s="277"/>
      <c r="D54" s="343"/>
      <c r="E54" s="389"/>
      <c r="F54" s="345"/>
      <c r="G54" s="345"/>
      <c r="H54" s="330"/>
      <c r="J54" s="228"/>
      <c r="K54" s="228"/>
    </row>
    <row r="55" spans="1:11" ht="48">
      <c r="A55" s="134" t="str">
        <f>$B$31</f>
        <v>III.</v>
      </c>
      <c r="B55" s="131">
        <f>COUNT($A$35:B53)+1</f>
        <v>7</v>
      </c>
      <c r="C55" s="277" t="s">
        <v>258</v>
      </c>
      <c r="D55" s="343" t="s">
        <v>13</v>
      </c>
      <c r="E55" s="344">
        <v>2.5</v>
      </c>
      <c r="F55" s="476"/>
      <c r="G55" s="345">
        <f>E55*F55</f>
        <v>0</v>
      </c>
      <c r="H55" s="254"/>
      <c r="J55" s="228"/>
      <c r="K55" s="228"/>
    </row>
    <row r="56" spans="1:11">
      <c r="A56" s="134"/>
      <c r="B56" s="131"/>
      <c r="C56" s="277"/>
      <c r="D56" s="343"/>
      <c r="E56" s="389"/>
      <c r="F56" s="345"/>
      <c r="G56" s="345"/>
      <c r="H56" s="330"/>
      <c r="J56" s="228"/>
      <c r="K56" s="228"/>
    </row>
    <row r="57" spans="1:11" ht="36">
      <c r="A57" s="134" t="str">
        <f>$B$31</f>
        <v>III.</v>
      </c>
      <c r="B57" s="131">
        <f>COUNT($A$35:B55)+1</f>
        <v>8</v>
      </c>
      <c r="C57" s="277" t="s">
        <v>259</v>
      </c>
      <c r="D57" s="343" t="s">
        <v>13</v>
      </c>
      <c r="E57" s="344">
        <v>7.2</v>
      </c>
      <c r="F57" s="476"/>
      <c r="G57" s="345">
        <f>E57*F57</f>
        <v>0</v>
      </c>
      <c r="H57" s="254"/>
      <c r="J57" s="228"/>
      <c r="K57" s="228"/>
    </row>
    <row r="58" spans="1:11">
      <c r="A58" s="134"/>
      <c r="B58" s="131"/>
      <c r="C58" s="277"/>
      <c r="D58" s="343"/>
      <c r="E58" s="344"/>
      <c r="F58" s="345"/>
      <c r="G58" s="345"/>
      <c r="H58" s="254"/>
      <c r="J58" s="228"/>
      <c r="K58" s="228"/>
    </row>
    <row r="59" spans="1:11" ht="48">
      <c r="A59" s="134" t="str">
        <f>$B$31</f>
        <v>III.</v>
      </c>
      <c r="B59" s="131">
        <f>COUNT($A$35:B57)+1</f>
        <v>9</v>
      </c>
      <c r="C59" s="277" t="s">
        <v>262</v>
      </c>
      <c r="D59" s="343" t="s">
        <v>14</v>
      </c>
      <c r="E59" s="344">
        <v>3.4</v>
      </c>
      <c r="F59" s="476"/>
      <c r="G59" s="345">
        <f>E59*F59</f>
        <v>0</v>
      </c>
      <c r="H59" s="254"/>
      <c r="J59" s="228"/>
      <c r="K59" s="228"/>
    </row>
    <row r="60" spans="1:11">
      <c r="A60" s="134"/>
      <c r="B60" s="131"/>
      <c r="C60" s="277"/>
      <c r="D60" s="343"/>
      <c r="E60" s="389"/>
      <c r="F60" s="345"/>
      <c r="G60" s="345"/>
      <c r="H60" s="330"/>
      <c r="J60" s="228"/>
      <c r="K60" s="228"/>
    </row>
    <row r="61" spans="1:11" ht="36">
      <c r="A61" s="134" t="str">
        <f>$B$31</f>
        <v>III.</v>
      </c>
      <c r="B61" s="131">
        <f>COUNT($A$35:B59)+1</f>
        <v>10</v>
      </c>
      <c r="C61" s="375" t="s">
        <v>260</v>
      </c>
      <c r="D61" s="343" t="s">
        <v>65</v>
      </c>
      <c r="E61" s="344">
        <v>58</v>
      </c>
      <c r="F61" s="476"/>
      <c r="G61" s="345">
        <f>E61*F61</f>
        <v>0</v>
      </c>
      <c r="H61" s="254"/>
      <c r="J61" s="228"/>
      <c r="K61" s="228"/>
    </row>
    <row r="62" spans="1:11">
      <c r="A62" s="134"/>
      <c r="B62" s="131"/>
      <c r="C62" s="277"/>
      <c r="D62" s="343"/>
      <c r="E62" s="344"/>
      <c r="F62" s="345"/>
      <c r="G62" s="345"/>
      <c r="H62" s="330"/>
      <c r="J62" s="228"/>
      <c r="K62" s="228"/>
    </row>
    <row r="63" spans="1:11" ht="36">
      <c r="A63" s="134" t="str">
        <f>$B$31</f>
        <v>III.</v>
      </c>
      <c r="B63" s="131">
        <f>COUNT($A$35:B61)+1</f>
        <v>11</v>
      </c>
      <c r="C63" s="375" t="s">
        <v>221</v>
      </c>
      <c r="D63" s="343" t="s">
        <v>14</v>
      </c>
      <c r="E63" s="344">
        <v>28.5</v>
      </c>
      <c r="F63" s="476"/>
      <c r="G63" s="345">
        <f>E63*F63</f>
        <v>0</v>
      </c>
      <c r="H63" s="254"/>
      <c r="J63" s="228"/>
      <c r="K63" s="228"/>
    </row>
    <row r="64" spans="1:11">
      <c r="A64" s="134"/>
      <c r="B64" s="131"/>
      <c r="C64" s="307"/>
      <c r="D64" s="343"/>
      <c r="E64" s="312"/>
      <c r="F64" s="345"/>
      <c r="G64" s="345"/>
      <c r="H64" s="310"/>
      <c r="J64" s="228"/>
      <c r="K64" s="228"/>
    </row>
    <row r="65" spans="1:11">
      <c r="A65" s="367"/>
      <c r="B65" s="368"/>
      <c r="C65" s="386" t="s">
        <v>29</v>
      </c>
      <c r="D65" s="369"/>
      <c r="E65" s="370"/>
      <c r="F65" s="371"/>
      <c r="G65" s="371"/>
      <c r="H65" s="310"/>
      <c r="J65" s="228"/>
      <c r="K65" s="228"/>
    </row>
    <row r="66" spans="1:11">
      <c r="A66" s="134"/>
      <c r="B66" s="131"/>
      <c r="C66" s="307"/>
      <c r="D66" s="343"/>
      <c r="E66" s="312"/>
      <c r="F66" s="345"/>
      <c r="G66" s="345"/>
      <c r="H66" s="310"/>
      <c r="J66" s="228"/>
      <c r="K66" s="228"/>
    </row>
    <row r="67" spans="1:11" ht="48">
      <c r="A67" s="134" t="str">
        <f>$B$31</f>
        <v>III.</v>
      </c>
      <c r="B67" s="131">
        <f>COUNT($A$35:B65)+1</f>
        <v>12</v>
      </c>
      <c r="C67" s="362" t="s">
        <v>263</v>
      </c>
      <c r="D67" s="343" t="s">
        <v>13</v>
      </c>
      <c r="E67" s="344">
        <v>15.4</v>
      </c>
      <c r="F67" s="476"/>
      <c r="G67" s="345">
        <f>E67*F67</f>
        <v>0</v>
      </c>
      <c r="H67" s="254"/>
      <c r="J67" s="228"/>
      <c r="K67" s="228"/>
    </row>
    <row r="68" spans="1:11">
      <c r="A68" s="134"/>
      <c r="B68" s="131"/>
      <c r="C68" s="362"/>
      <c r="D68" s="343"/>
      <c r="E68" s="344"/>
      <c r="F68" s="345"/>
      <c r="G68" s="345"/>
      <c r="H68" s="254"/>
      <c r="J68" s="228"/>
      <c r="K68" s="228"/>
    </row>
    <row r="69" spans="1:11" ht="48">
      <c r="A69" s="134" t="str">
        <f>$B$31</f>
        <v>III.</v>
      </c>
      <c r="B69" s="131">
        <f>COUNT($A$35:B67)+1</f>
        <v>13</v>
      </c>
      <c r="C69" s="362" t="s">
        <v>227</v>
      </c>
      <c r="D69" s="343" t="s">
        <v>13</v>
      </c>
      <c r="E69" s="344">
        <v>58.2</v>
      </c>
      <c r="F69" s="476"/>
      <c r="G69" s="345">
        <f>E69*F69</f>
        <v>0</v>
      </c>
      <c r="H69" s="254"/>
      <c r="J69" s="228"/>
      <c r="K69" s="228"/>
    </row>
    <row r="70" spans="1:11">
      <c r="A70" s="134"/>
      <c r="B70" s="131"/>
      <c r="C70" s="362"/>
      <c r="D70" s="343"/>
      <c r="E70" s="344"/>
      <c r="F70" s="345"/>
      <c r="G70" s="345"/>
      <c r="H70" s="254"/>
      <c r="J70" s="228"/>
      <c r="K70" s="228"/>
    </row>
    <row r="71" spans="1:11" ht="60">
      <c r="A71" s="134" t="str">
        <f>$B$31</f>
        <v>III.</v>
      </c>
      <c r="B71" s="131">
        <f>COUNT($A$35:B69)+1</f>
        <v>14</v>
      </c>
      <c r="C71" s="356" t="s">
        <v>312</v>
      </c>
      <c r="D71" s="343" t="s">
        <v>13</v>
      </c>
      <c r="E71" s="344">
        <v>2</v>
      </c>
      <c r="F71" s="476"/>
      <c r="G71" s="345">
        <f>E71*F71</f>
        <v>0</v>
      </c>
      <c r="H71" s="254"/>
      <c r="J71" s="228"/>
      <c r="K71" s="228"/>
    </row>
    <row r="72" spans="1:11">
      <c r="A72" s="134"/>
      <c r="B72" s="131"/>
      <c r="C72" s="362"/>
      <c r="D72" s="343"/>
      <c r="E72" s="344"/>
      <c r="F72" s="345"/>
      <c r="G72" s="345"/>
      <c r="H72" s="254"/>
      <c r="J72" s="228"/>
      <c r="K72" s="228"/>
    </row>
    <row r="73" spans="1:11" ht="48">
      <c r="A73" s="134" t="str">
        <f>$B$31</f>
        <v>III.</v>
      </c>
      <c r="B73" s="131">
        <f>COUNT($A$35:B71)+1</f>
        <v>15</v>
      </c>
      <c r="C73" s="362" t="s">
        <v>311</v>
      </c>
      <c r="D73" s="343" t="s">
        <v>13</v>
      </c>
      <c r="E73" s="344">
        <v>9</v>
      </c>
      <c r="F73" s="476"/>
      <c r="G73" s="345">
        <f>E73*F73</f>
        <v>0</v>
      </c>
      <c r="H73" s="254"/>
      <c r="J73" s="228"/>
      <c r="K73" s="228"/>
    </row>
    <row r="74" spans="1:11">
      <c r="A74" s="134"/>
      <c r="B74" s="131"/>
      <c r="C74" s="108"/>
      <c r="D74" s="343"/>
      <c r="E74" s="344"/>
      <c r="F74" s="345"/>
      <c r="G74" s="345"/>
      <c r="H74" s="254"/>
      <c r="J74" s="228"/>
      <c r="K74" s="228"/>
    </row>
    <row r="75" spans="1:11" ht="24">
      <c r="A75" s="134" t="str">
        <f>$B$31</f>
        <v>III.</v>
      </c>
      <c r="B75" s="131">
        <f>COUNT($A$35:B74)+1</f>
        <v>16</v>
      </c>
      <c r="C75" s="355" t="s">
        <v>265</v>
      </c>
      <c r="D75" s="343" t="s">
        <v>14</v>
      </c>
      <c r="E75" s="344">
        <v>53</v>
      </c>
      <c r="F75" s="476"/>
      <c r="G75" s="345">
        <f>E75*F75</f>
        <v>0</v>
      </c>
      <c r="H75" s="254"/>
      <c r="J75" s="228"/>
      <c r="K75" s="228"/>
    </row>
    <row r="76" spans="1:11">
      <c r="A76" s="134"/>
      <c r="B76" s="131"/>
      <c r="C76" s="355"/>
      <c r="D76" s="343"/>
      <c r="E76" s="344"/>
      <c r="F76" s="345"/>
      <c r="G76" s="345"/>
      <c r="H76" s="254"/>
      <c r="J76" s="228"/>
      <c r="K76" s="228"/>
    </row>
    <row r="77" spans="1:11" ht="24">
      <c r="A77" s="134" t="str">
        <f>$B$31</f>
        <v>III.</v>
      </c>
      <c r="B77" s="131">
        <f>COUNT($A$35:B75)+1</f>
        <v>17</v>
      </c>
      <c r="C77" s="355" t="s">
        <v>230</v>
      </c>
      <c r="D77" s="343" t="s">
        <v>14</v>
      </c>
      <c r="E77" s="344">
        <v>20.7</v>
      </c>
      <c r="F77" s="476"/>
      <c r="G77" s="345">
        <f>E77*F77</f>
        <v>0</v>
      </c>
      <c r="H77" s="254"/>
      <c r="J77" s="228"/>
      <c r="K77" s="228"/>
    </row>
    <row r="78" spans="1:11">
      <c r="A78" s="134"/>
      <c r="B78" s="131"/>
      <c r="C78" s="355"/>
      <c r="D78" s="343"/>
      <c r="E78" s="312"/>
      <c r="F78" s="345"/>
      <c r="G78" s="345"/>
      <c r="H78" s="310"/>
      <c r="J78" s="228"/>
      <c r="K78" s="228"/>
    </row>
    <row r="79" spans="1:11" ht="60">
      <c r="A79" s="134" t="str">
        <f>$B$31</f>
        <v>III.</v>
      </c>
      <c r="B79" s="131">
        <f>COUNT($A$35:B77)+1</f>
        <v>18</v>
      </c>
      <c r="C79" s="374" t="s">
        <v>228</v>
      </c>
      <c r="D79" s="343" t="s">
        <v>13</v>
      </c>
      <c r="E79" s="344">
        <v>67.2</v>
      </c>
      <c r="F79" s="476"/>
      <c r="G79" s="345">
        <f>E79*F79</f>
        <v>0</v>
      </c>
      <c r="H79" s="254"/>
      <c r="J79" s="228"/>
      <c r="K79" s="228"/>
    </row>
    <row r="80" spans="1:11">
      <c r="A80" s="134"/>
      <c r="B80" s="131"/>
      <c r="C80" s="374"/>
      <c r="D80" s="343"/>
      <c r="E80" s="344"/>
      <c r="F80" s="345"/>
      <c r="G80" s="345"/>
      <c r="H80" s="254"/>
      <c r="J80" s="228"/>
      <c r="K80" s="228"/>
    </row>
    <row r="81" spans="1:11" ht="48">
      <c r="A81" s="134" t="str">
        <f>$B$31</f>
        <v>III.</v>
      </c>
      <c r="B81" s="131">
        <f>COUNT($A$35:B79)+1</f>
        <v>19</v>
      </c>
      <c r="C81" s="374" t="s">
        <v>313</v>
      </c>
      <c r="D81" s="343" t="s">
        <v>14</v>
      </c>
      <c r="E81" s="344">
        <v>5</v>
      </c>
      <c r="F81" s="476"/>
      <c r="G81" s="345">
        <f>E81*F81</f>
        <v>0</v>
      </c>
      <c r="H81" s="254"/>
      <c r="J81" s="228"/>
      <c r="K81" s="228"/>
    </row>
    <row r="82" spans="1:11">
      <c r="A82" s="134"/>
      <c r="B82" s="131"/>
      <c r="C82" s="374"/>
      <c r="D82" s="343"/>
      <c r="E82" s="344"/>
      <c r="F82" s="345"/>
      <c r="G82" s="345"/>
      <c r="H82" s="254"/>
      <c r="J82" s="228"/>
      <c r="K82" s="228"/>
    </row>
    <row r="83" spans="1:11" ht="60">
      <c r="A83" s="134" t="str">
        <f>$B$31</f>
        <v>III.</v>
      </c>
      <c r="B83" s="131">
        <f>COUNT($A$35:B81)+1</f>
        <v>20</v>
      </c>
      <c r="C83" s="293" t="s">
        <v>264</v>
      </c>
      <c r="D83" s="343" t="s">
        <v>13</v>
      </c>
      <c r="E83" s="344">
        <v>5.3</v>
      </c>
      <c r="F83" s="476"/>
      <c r="G83" s="345">
        <f>E83*F83</f>
        <v>0</v>
      </c>
      <c r="H83" s="254"/>
      <c r="J83" s="228"/>
      <c r="K83" s="228"/>
    </row>
    <row r="84" spans="1:11">
      <c r="A84" s="134"/>
      <c r="B84" s="131"/>
      <c r="C84" s="374"/>
      <c r="D84" s="343"/>
      <c r="E84" s="312"/>
      <c r="F84" s="345"/>
      <c r="G84" s="345"/>
      <c r="H84" s="254"/>
      <c r="J84" s="228"/>
      <c r="K84" s="228"/>
    </row>
    <row r="85" spans="1:11" ht="60">
      <c r="A85" s="134" t="str">
        <f>$B$31</f>
        <v>III.</v>
      </c>
      <c r="B85" s="131">
        <f>COUNT($A$35:B83)+1</f>
        <v>21</v>
      </c>
      <c r="C85" s="374" t="s">
        <v>220</v>
      </c>
      <c r="D85" s="343" t="s">
        <v>13</v>
      </c>
      <c r="E85" s="344">
        <f>E67+E69+E73-E79</f>
        <v>15.4</v>
      </c>
      <c r="F85" s="476"/>
      <c r="G85" s="345">
        <f>E85*F85</f>
        <v>0</v>
      </c>
      <c r="H85" s="254"/>
      <c r="J85" s="228"/>
      <c r="K85" s="228"/>
    </row>
    <row r="86" spans="1:11">
      <c r="A86" s="134"/>
      <c r="B86" s="131"/>
      <c r="C86" s="277"/>
      <c r="D86" s="343"/>
      <c r="E86" s="344"/>
      <c r="F86" s="345"/>
      <c r="G86" s="345"/>
      <c r="H86" s="254"/>
      <c r="J86" s="228"/>
      <c r="K86" s="228"/>
    </row>
    <row r="87" spans="1:11">
      <c r="A87" s="315"/>
      <c r="B87" s="316"/>
      <c r="C87" s="321" t="s">
        <v>1</v>
      </c>
      <c r="D87" s="317"/>
      <c r="E87" s="318"/>
      <c r="F87" s="319"/>
      <c r="G87" s="320"/>
      <c r="H87" s="254"/>
      <c r="J87" s="228"/>
      <c r="K87" s="228"/>
    </row>
    <row r="88" spans="1:11">
      <c r="A88" s="134"/>
      <c r="B88" s="131"/>
      <c r="C88" s="355"/>
      <c r="D88" s="343"/>
      <c r="E88" s="344"/>
      <c r="F88" s="345"/>
      <c r="G88" s="345"/>
      <c r="H88" s="254"/>
      <c r="J88" s="228"/>
      <c r="K88" s="228"/>
    </row>
    <row r="89" spans="1:11" ht="36">
      <c r="A89" s="134" t="str">
        <f>$B$31</f>
        <v>III.</v>
      </c>
      <c r="B89" s="131">
        <f>COUNT($A$35:B87)+1</f>
        <v>22</v>
      </c>
      <c r="C89" s="277" t="s">
        <v>268</v>
      </c>
      <c r="D89" s="343" t="s">
        <v>14</v>
      </c>
      <c r="E89" s="344">
        <v>4.4000000000000004</v>
      </c>
      <c r="F89" s="476"/>
      <c r="G89" s="345">
        <f>E89*F89</f>
        <v>0</v>
      </c>
      <c r="H89" s="254"/>
      <c r="J89" s="228"/>
      <c r="K89" s="228"/>
    </row>
    <row r="90" spans="1:11">
      <c r="A90" s="134"/>
      <c r="B90" s="131"/>
      <c r="C90" s="108"/>
      <c r="D90" s="108"/>
      <c r="E90" s="108"/>
      <c r="F90" s="108"/>
      <c r="G90" s="108"/>
      <c r="H90" s="108"/>
      <c r="I90" s="108"/>
      <c r="J90" s="108"/>
      <c r="K90" s="108"/>
    </row>
    <row r="91" spans="1:11" ht="60">
      <c r="A91" s="134" t="str">
        <f>$B$31</f>
        <v>III.</v>
      </c>
      <c r="B91" s="131">
        <f>COUNT($A$35:B89)+1</f>
        <v>23</v>
      </c>
      <c r="C91" s="277" t="s">
        <v>269</v>
      </c>
      <c r="D91" s="343" t="s">
        <v>14</v>
      </c>
      <c r="E91" s="344">
        <v>4.4000000000000004</v>
      </c>
      <c r="F91" s="476"/>
      <c r="G91" s="345">
        <f>E91*F91</f>
        <v>0</v>
      </c>
      <c r="H91" s="254"/>
      <c r="J91" s="228"/>
      <c r="K91" s="228"/>
    </row>
    <row r="92" spans="1:11">
      <c r="A92" s="134"/>
      <c r="B92" s="131"/>
      <c r="C92" s="277"/>
      <c r="D92" s="343"/>
      <c r="E92" s="344"/>
      <c r="F92" s="345"/>
      <c r="G92" s="345"/>
      <c r="H92" s="254"/>
      <c r="J92" s="228"/>
      <c r="K92" s="228"/>
    </row>
    <row r="93" spans="1:11" ht="24">
      <c r="A93" s="134" t="str">
        <f>$B$31</f>
        <v>III.</v>
      </c>
      <c r="B93" s="131">
        <f>COUNT($A$35:B91)+1</f>
        <v>24</v>
      </c>
      <c r="C93" s="277" t="s">
        <v>266</v>
      </c>
      <c r="D93" s="343" t="s">
        <v>14</v>
      </c>
      <c r="E93" s="344">
        <v>122</v>
      </c>
      <c r="F93" s="476"/>
      <c r="G93" s="345">
        <f>E93*F93</f>
        <v>0</v>
      </c>
      <c r="H93" s="254"/>
      <c r="J93" s="228"/>
      <c r="K93" s="228"/>
    </row>
    <row r="94" spans="1:11">
      <c r="A94" s="134"/>
      <c r="B94" s="131"/>
      <c r="C94" s="355"/>
      <c r="D94" s="343"/>
      <c r="E94" s="344"/>
      <c r="F94" s="345"/>
      <c r="G94" s="345"/>
      <c r="H94" s="254"/>
      <c r="J94" s="228"/>
      <c r="K94" s="228"/>
    </row>
    <row r="95" spans="1:11" ht="48">
      <c r="A95" s="134" t="str">
        <f>$B$31</f>
        <v>III.</v>
      </c>
      <c r="B95" s="131">
        <f>COUNT($A$35:B93)+1</f>
        <v>25</v>
      </c>
      <c r="C95" s="277" t="s">
        <v>267</v>
      </c>
      <c r="D95" s="343" t="s">
        <v>14</v>
      </c>
      <c r="E95" s="344">
        <v>122</v>
      </c>
      <c r="F95" s="476"/>
      <c r="G95" s="345">
        <f>E95*F95</f>
        <v>0</v>
      </c>
      <c r="H95" s="254"/>
      <c r="J95" s="228"/>
      <c r="K95" s="228"/>
    </row>
    <row r="96" spans="1:11">
      <c r="A96" s="134"/>
      <c r="B96" s="131"/>
      <c r="C96" s="355"/>
      <c r="D96" s="343"/>
      <c r="E96" s="344"/>
      <c r="F96" s="345"/>
      <c r="G96" s="345"/>
      <c r="H96" s="254"/>
      <c r="J96" s="228"/>
      <c r="K96" s="228"/>
    </row>
    <row r="97" spans="1:11" ht="48">
      <c r="A97" s="134" t="str">
        <f>$B$31</f>
        <v>III.</v>
      </c>
      <c r="B97" s="131">
        <f>COUNT($A$35:B95)+1</f>
        <v>26</v>
      </c>
      <c r="C97" s="277" t="s">
        <v>229</v>
      </c>
      <c r="D97" s="343" t="s">
        <v>14</v>
      </c>
      <c r="E97" s="344">
        <v>73.7</v>
      </c>
      <c r="F97" s="476"/>
      <c r="G97" s="345">
        <f>E97*F97</f>
        <v>0</v>
      </c>
      <c r="H97" s="254"/>
      <c r="J97" s="228"/>
      <c r="K97" s="228"/>
    </row>
    <row r="98" spans="1:11">
      <c r="A98" s="134"/>
      <c r="B98" s="131"/>
      <c r="C98" s="277"/>
      <c r="D98" s="343"/>
      <c r="E98" s="344"/>
      <c r="F98" s="345"/>
      <c r="G98" s="345"/>
      <c r="H98" s="254"/>
      <c r="J98" s="228"/>
      <c r="K98" s="228"/>
    </row>
    <row r="99" spans="1:11" ht="48">
      <c r="A99" s="134" t="str">
        <f>$B$31</f>
        <v>III.</v>
      </c>
      <c r="B99" s="131">
        <f>COUNT($A$35:B97)+1</f>
        <v>27</v>
      </c>
      <c r="C99" s="277" t="s">
        <v>270</v>
      </c>
      <c r="D99" s="343" t="s">
        <v>14</v>
      </c>
      <c r="E99" s="344">
        <v>14.2</v>
      </c>
      <c r="F99" s="476"/>
      <c r="G99" s="345">
        <f>E99*F99</f>
        <v>0</v>
      </c>
      <c r="H99" s="254"/>
      <c r="J99" s="228"/>
      <c r="K99" s="228"/>
    </row>
    <row r="100" spans="1:11">
      <c r="A100" s="134"/>
      <c r="B100" s="131"/>
      <c r="C100" s="277"/>
      <c r="D100" s="343"/>
      <c r="E100" s="344"/>
      <c r="F100" s="345"/>
      <c r="G100" s="345"/>
      <c r="H100" s="254"/>
      <c r="J100" s="228"/>
      <c r="K100" s="228"/>
    </row>
    <row r="101" spans="1:11" ht="36">
      <c r="A101" s="134" t="str">
        <f>$B$31</f>
        <v>III.</v>
      </c>
      <c r="B101" s="131">
        <f>COUNT($A$35:B100)+1</f>
        <v>28</v>
      </c>
      <c r="C101" s="387" t="s">
        <v>271</v>
      </c>
      <c r="D101" s="343" t="s">
        <v>65</v>
      </c>
      <c r="E101" s="344">
        <v>40.5</v>
      </c>
      <c r="F101" s="476"/>
      <c r="G101" s="345">
        <f>E101*F101</f>
        <v>0</v>
      </c>
      <c r="H101" s="254"/>
      <c r="J101" s="228"/>
      <c r="K101" s="228"/>
    </row>
    <row r="102" spans="1:11">
      <c r="A102" s="134"/>
      <c r="B102" s="131"/>
      <c r="C102" s="387"/>
      <c r="D102" s="343"/>
      <c r="E102" s="344"/>
      <c r="F102" s="345"/>
      <c r="G102" s="345"/>
      <c r="H102" s="254"/>
      <c r="J102" s="228"/>
      <c r="K102" s="228"/>
    </row>
    <row r="103" spans="1:11" ht="36">
      <c r="A103" s="134" t="str">
        <f>$B$31</f>
        <v>III.</v>
      </c>
      <c r="B103" s="131">
        <f>COUNT($A$35:B102)+1</f>
        <v>29</v>
      </c>
      <c r="C103" s="277" t="s">
        <v>314</v>
      </c>
      <c r="D103" s="343" t="s">
        <v>65</v>
      </c>
      <c r="E103" s="344">
        <v>16.5</v>
      </c>
      <c r="F103" s="476"/>
      <c r="G103" s="345">
        <f>E103*F103</f>
        <v>0</v>
      </c>
      <c r="H103" s="254"/>
      <c r="J103" s="228"/>
      <c r="K103" s="228"/>
    </row>
    <row r="104" spans="1:11">
      <c r="A104" s="134"/>
      <c r="B104" s="131"/>
      <c r="C104" s="387"/>
      <c r="D104" s="343"/>
      <c r="E104" s="344"/>
      <c r="F104" s="345"/>
      <c r="G104" s="345"/>
      <c r="H104" s="254"/>
      <c r="J104" s="228"/>
      <c r="K104" s="228"/>
    </row>
    <row r="105" spans="1:11" ht="48">
      <c r="A105" s="134" t="str">
        <f>$B$31</f>
        <v>III.</v>
      </c>
      <c r="B105" s="131">
        <f>COUNT($A$35:B104)+1</f>
        <v>30</v>
      </c>
      <c r="C105" s="277" t="s">
        <v>272</v>
      </c>
      <c r="D105" s="343" t="s">
        <v>14</v>
      </c>
      <c r="E105" s="344">
        <v>53</v>
      </c>
      <c r="F105" s="476"/>
      <c r="G105" s="345">
        <f>E105*F105</f>
        <v>0</v>
      </c>
      <c r="H105" s="254"/>
      <c r="J105" s="228"/>
      <c r="K105" s="228"/>
    </row>
    <row r="106" spans="1:11">
      <c r="A106" s="134"/>
      <c r="B106" s="131"/>
      <c r="C106" s="387"/>
      <c r="D106" s="343"/>
      <c r="E106" s="344"/>
      <c r="F106" s="345"/>
      <c r="G106" s="345"/>
      <c r="H106" s="254"/>
      <c r="J106" s="228"/>
      <c r="K106" s="228"/>
    </row>
    <row r="107" spans="1:11" ht="96">
      <c r="A107" s="134" t="str">
        <f>$B$31</f>
        <v>III.</v>
      </c>
      <c r="B107" s="131">
        <f>COUNT($A$35:B106)+1</f>
        <v>31</v>
      </c>
      <c r="C107" s="391" t="s">
        <v>273</v>
      </c>
      <c r="D107" s="343" t="s">
        <v>14</v>
      </c>
      <c r="E107" s="344">
        <v>12.6</v>
      </c>
      <c r="F107" s="476"/>
      <c r="G107" s="345">
        <f>E107*F107</f>
        <v>0</v>
      </c>
      <c r="H107" s="254"/>
      <c r="J107" s="228"/>
      <c r="K107" s="228"/>
    </row>
    <row r="108" spans="1:11">
      <c r="A108" s="134"/>
      <c r="B108" s="131"/>
      <c r="C108" s="387"/>
      <c r="D108" s="343"/>
      <c r="E108" s="344"/>
      <c r="F108" s="345"/>
      <c r="G108" s="345"/>
      <c r="H108" s="254"/>
      <c r="J108" s="228"/>
      <c r="K108" s="228"/>
    </row>
    <row r="109" spans="1:11" ht="84">
      <c r="A109" s="134" t="str">
        <f>$B$31</f>
        <v>III.</v>
      </c>
      <c r="B109" s="131">
        <f>COUNT($A$35:B108)+1</f>
        <v>32</v>
      </c>
      <c r="C109" s="391" t="s">
        <v>310</v>
      </c>
      <c r="D109" s="343" t="s">
        <v>65</v>
      </c>
      <c r="E109" s="344">
        <v>40.5</v>
      </c>
      <c r="F109" s="476"/>
      <c r="G109" s="345">
        <f>E109*F109</f>
        <v>0</v>
      </c>
      <c r="H109" s="254"/>
      <c r="J109" s="228"/>
      <c r="K109" s="228"/>
    </row>
    <row r="110" spans="1:11">
      <c r="A110" s="134"/>
      <c r="B110" s="131"/>
      <c r="C110" s="372"/>
      <c r="D110" s="343"/>
      <c r="E110" s="344"/>
      <c r="F110" s="345"/>
      <c r="G110" s="345"/>
      <c r="H110" s="254"/>
      <c r="J110" s="228"/>
      <c r="K110" s="228"/>
    </row>
    <row r="111" spans="1:11">
      <c r="A111" s="315"/>
      <c r="B111" s="316"/>
      <c r="C111" s="321" t="s">
        <v>274</v>
      </c>
      <c r="D111" s="317"/>
      <c r="E111" s="318"/>
      <c r="F111" s="319"/>
      <c r="G111" s="320"/>
      <c r="H111" s="254"/>
      <c r="J111" s="228"/>
      <c r="K111" s="228"/>
    </row>
    <row r="112" spans="1:11">
      <c r="A112" s="134"/>
      <c r="B112" s="131"/>
      <c r="C112" s="372"/>
      <c r="D112" s="343"/>
      <c r="E112" s="344"/>
      <c r="F112" s="345"/>
      <c r="G112" s="345"/>
      <c r="H112" s="254"/>
      <c r="J112" s="228"/>
      <c r="K112" s="228"/>
    </row>
    <row r="113" spans="1:11" ht="48">
      <c r="A113" s="134" t="str">
        <f>$B$31</f>
        <v>III.</v>
      </c>
      <c r="B113" s="131">
        <f>COUNT($A$35:B112)+1</f>
        <v>33</v>
      </c>
      <c r="C113" s="392" t="s">
        <v>275</v>
      </c>
      <c r="D113" s="343" t="s">
        <v>65</v>
      </c>
      <c r="E113" s="344">
        <v>17</v>
      </c>
      <c r="F113" s="476"/>
      <c r="G113" s="345">
        <f>E113*F113</f>
        <v>0</v>
      </c>
      <c r="H113" s="254"/>
      <c r="J113" s="228"/>
      <c r="K113" s="228"/>
    </row>
    <row r="114" spans="1:11">
      <c r="A114" s="134"/>
      <c r="B114" s="131"/>
      <c r="C114" s="307"/>
      <c r="D114" s="343"/>
      <c r="E114" s="312"/>
      <c r="F114" s="345"/>
      <c r="G114" s="345"/>
      <c r="H114" s="310"/>
      <c r="J114" s="228"/>
      <c r="K114" s="228"/>
    </row>
    <row r="115" spans="1:11">
      <c r="A115" s="315"/>
      <c r="B115" s="316"/>
      <c r="C115" s="321" t="s">
        <v>55</v>
      </c>
      <c r="D115" s="317"/>
      <c r="E115" s="318"/>
      <c r="F115" s="319"/>
      <c r="G115" s="320"/>
      <c r="H115" s="310"/>
      <c r="J115" s="228"/>
      <c r="K115" s="228"/>
    </row>
    <row r="116" spans="1:11">
      <c r="A116" s="134"/>
      <c r="B116" s="131"/>
      <c r="C116" s="307"/>
      <c r="D116" s="343"/>
      <c r="E116" s="312"/>
      <c r="F116" s="345"/>
      <c r="G116" s="345"/>
      <c r="H116" s="310"/>
      <c r="J116" s="228"/>
      <c r="K116" s="228"/>
    </row>
    <row r="117" spans="1:11" ht="38.25" customHeight="1">
      <c r="A117" s="108"/>
      <c r="B117" s="134" t="s">
        <v>203</v>
      </c>
      <c r="C117" s="471" t="s">
        <v>204</v>
      </c>
      <c r="D117" s="471"/>
      <c r="E117" s="471"/>
      <c r="F117" s="471"/>
      <c r="G117" s="471"/>
      <c r="H117" s="310"/>
      <c r="J117" s="228"/>
      <c r="K117" s="228"/>
    </row>
    <row r="118" spans="1:11">
      <c r="A118" s="134"/>
      <c r="B118" s="131"/>
      <c r="C118" s="307"/>
      <c r="D118" s="343"/>
      <c r="E118" s="312"/>
      <c r="F118" s="345"/>
      <c r="G118" s="345"/>
      <c r="H118" s="310"/>
      <c r="J118" s="228"/>
      <c r="K118" s="228"/>
    </row>
    <row r="119" spans="1:11" ht="48">
      <c r="A119" s="134" t="str">
        <f>$B$31</f>
        <v>III.</v>
      </c>
      <c r="B119" s="131">
        <f>COUNT($A$35:B115)+1</f>
        <v>34</v>
      </c>
      <c r="C119" s="277" t="s">
        <v>277</v>
      </c>
      <c r="D119" s="343" t="s">
        <v>14</v>
      </c>
      <c r="E119" s="344">
        <v>516</v>
      </c>
      <c r="F119" s="476"/>
      <c r="G119" s="345">
        <f>E119*F119</f>
        <v>0</v>
      </c>
      <c r="H119" s="254"/>
      <c r="J119" s="228"/>
      <c r="K119" s="228"/>
    </row>
    <row r="120" spans="1:11">
      <c r="A120" s="134"/>
      <c r="B120" s="131"/>
      <c r="C120" s="336"/>
      <c r="D120" s="343"/>
      <c r="E120" s="344"/>
      <c r="F120" s="345"/>
      <c r="G120" s="345"/>
      <c r="H120" s="254"/>
      <c r="J120" s="228"/>
      <c r="K120" s="228"/>
    </row>
    <row r="121" spans="1:11" ht="24">
      <c r="A121" s="134" t="str">
        <f>$B$31</f>
        <v>III.</v>
      </c>
      <c r="B121" s="131">
        <f>COUNT($A$35:B119)+1</f>
        <v>35</v>
      </c>
      <c r="C121" s="336" t="s">
        <v>202</v>
      </c>
      <c r="D121" s="252" t="s">
        <v>14</v>
      </c>
      <c r="E121" s="344">
        <f>E125+E127+E129+E131</f>
        <v>424.4</v>
      </c>
      <c r="F121" s="476"/>
      <c r="G121" s="345">
        <f>E121*F121</f>
        <v>0</v>
      </c>
      <c r="H121" s="254"/>
      <c r="J121" s="228"/>
      <c r="K121" s="228"/>
    </row>
    <row r="122" spans="1:11">
      <c r="A122" s="134"/>
      <c r="B122" s="131"/>
      <c r="E122" s="359"/>
    </row>
    <row r="123" spans="1:11" ht="24">
      <c r="A123" s="134" t="str">
        <f>$B$31</f>
        <v>III.</v>
      </c>
      <c r="B123" s="131">
        <f>COUNT($A$35:B121)+1</f>
        <v>36</v>
      </c>
      <c r="C123" s="277" t="s">
        <v>197</v>
      </c>
      <c r="D123" s="252" t="s">
        <v>14</v>
      </c>
      <c r="E123" s="273">
        <f>E121</f>
        <v>424.4</v>
      </c>
      <c r="F123" s="476"/>
      <c r="G123" s="345">
        <f>E123*F123</f>
        <v>0</v>
      </c>
      <c r="H123" s="254"/>
      <c r="J123" s="228"/>
      <c r="K123" s="228"/>
    </row>
    <row r="124" spans="1:11">
      <c r="A124" s="134"/>
      <c r="B124" s="131"/>
      <c r="C124" s="306"/>
      <c r="D124" s="252"/>
      <c r="E124" s="311"/>
      <c r="F124" s="253"/>
      <c r="G124" s="253"/>
      <c r="H124" s="309"/>
      <c r="J124" s="228"/>
      <c r="K124" s="228"/>
    </row>
    <row r="125" spans="1:11" ht="168">
      <c r="A125" s="134" t="str">
        <f>$B$31</f>
        <v>III.</v>
      </c>
      <c r="B125" s="131">
        <f>COUNT($A$35:B123)+1</f>
        <v>37</v>
      </c>
      <c r="C125" s="338" t="s">
        <v>279</v>
      </c>
      <c r="D125" s="343" t="s">
        <v>14</v>
      </c>
      <c r="E125" s="344">
        <v>2</v>
      </c>
      <c r="F125" s="476"/>
      <c r="G125" s="345">
        <f>E125*F125</f>
        <v>0</v>
      </c>
      <c r="H125" s="254"/>
      <c r="J125" s="228"/>
      <c r="K125" s="228"/>
    </row>
    <row r="126" spans="1:11">
      <c r="A126" s="134"/>
      <c r="B126" s="131"/>
      <c r="C126" s="338"/>
      <c r="D126" s="343"/>
      <c r="E126" s="344"/>
      <c r="F126" s="345"/>
      <c r="G126" s="345"/>
      <c r="H126" s="254"/>
      <c r="J126" s="228"/>
      <c r="K126" s="228"/>
    </row>
    <row r="127" spans="1:11" ht="168">
      <c r="A127" s="134" t="str">
        <f>$B$31</f>
        <v>III.</v>
      </c>
      <c r="B127" s="131">
        <f>COUNT($A$35:B125)+1</f>
        <v>38</v>
      </c>
      <c r="C127" s="338" t="s">
        <v>280</v>
      </c>
      <c r="D127" s="343" t="s">
        <v>14</v>
      </c>
      <c r="E127" s="344">
        <v>30.4</v>
      </c>
      <c r="F127" s="476"/>
      <c r="G127" s="345">
        <f>E127*F127</f>
        <v>0</v>
      </c>
      <c r="H127" s="254"/>
      <c r="J127" s="228"/>
      <c r="K127" s="228"/>
    </row>
    <row r="128" spans="1:11">
      <c r="A128" s="134"/>
      <c r="B128" s="131"/>
      <c r="C128" s="338"/>
      <c r="D128" s="343"/>
      <c r="E128" s="344"/>
      <c r="F128" s="345"/>
      <c r="G128" s="345"/>
      <c r="H128" s="254"/>
      <c r="J128" s="228"/>
      <c r="K128" s="228"/>
    </row>
    <row r="129" spans="1:11" ht="384">
      <c r="A129" s="134" t="str">
        <f>$B$31</f>
        <v>III.</v>
      </c>
      <c r="B129" s="131">
        <f>COUNT($A$35:B127)+1</f>
        <v>39</v>
      </c>
      <c r="C129" s="356" t="s">
        <v>308</v>
      </c>
      <c r="D129" s="343" t="s">
        <v>14</v>
      </c>
      <c r="E129" s="344">
        <v>17</v>
      </c>
      <c r="F129" s="476"/>
      <c r="G129" s="345">
        <f>E129*F129</f>
        <v>0</v>
      </c>
      <c r="H129" s="254"/>
      <c r="J129" s="228"/>
      <c r="K129" s="228"/>
    </row>
    <row r="130" spans="1:11">
      <c r="A130" s="134"/>
      <c r="B130" s="131"/>
      <c r="C130" s="338"/>
      <c r="D130" s="108"/>
      <c r="E130" s="108"/>
      <c r="F130" s="108"/>
      <c r="G130" s="108"/>
      <c r="H130" s="108"/>
      <c r="I130" s="108"/>
      <c r="J130" s="108"/>
      <c r="K130" s="108"/>
    </row>
    <row r="131" spans="1:11" ht="345.75" customHeight="1">
      <c r="A131" s="134" t="str">
        <f>$B$31</f>
        <v>III.</v>
      </c>
      <c r="B131" s="131">
        <f>COUNT($A$35:B129)+1</f>
        <v>40</v>
      </c>
      <c r="C131" s="356" t="s">
        <v>278</v>
      </c>
      <c r="D131" s="343" t="s">
        <v>14</v>
      </c>
      <c r="E131" s="344">
        <v>375</v>
      </c>
      <c r="F131" s="476"/>
      <c r="G131" s="345">
        <f>E131*F131</f>
        <v>0</v>
      </c>
      <c r="H131" s="254"/>
      <c r="J131" s="228"/>
      <c r="K131" s="228"/>
    </row>
    <row r="132" spans="1:11">
      <c r="A132" s="134"/>
      <c r="B132" s="131"/>
      <c r="D132" s="252"/>
      <c r="E132" s="313"/>
      <c r="F132" s="253"/>
      <c r="G132" s="253"/>
      <c r="H132" s="310"/>
      <c r="J132" s="228"/>
      <c r="K132" s="228"/>
    </row>
    <row r="133" spans="1:11" ht="36">
      <c r="A133" s="134" t="str">
        <f>$B$31</f>
        <v>III.</v>
      </c>
      <c r="B133" s="131">
        <f>COUNT($A$35:B131)+1</f>
        <v>41</v>
      </c>
      <c r="C133" s="336" t="s">
        <v>201</v>
      </c>
    </row>
    <row r="134" spans="1:11">
      <c r="A134" s="134"/>
      <c r="B134" s="134" t="s">
        <v>165</v>
      </c>
      <c r="C134" s="360" t="s">
        <v>200</v>
      </c>
      <c r="D134" s="343" t="s">
        <v>67</v>
      </c>
      <c r="E134" s="344">
        <v>1</v>
      </c>
      <c r="F134" s="476"/>
      <c r="G134" s="345">
        <f>E134*F134</f>
        <v>0</v>
      </c>
      <c r="H134" s="254"/>
      <c r="J134" s="228"/>
      <c r="K134" s="228"/>
    </row>
    <row r="135" spans="1:11">
      <c r="A135" s="134"/>
      <c r="B135" s="131"/>
      <c r="C135" s="307"/>
      <c r="D135" s="343"/>
      <c r="E135" s="312"/>
      <c r="F135" s="345"/>
      <c r="G135" s="345"/>
    </row>
    <row r="136" spans="1:11">
      <c r="A136" s="315"/>
      <c r="B136" s="316"/>
      <c r="C136" s="321" t="s">
        <v>218</v>
      </c>
      <c r="D136" s="317"/>
      <c r="E136" s="318"/>
      <c r="F136" s="319"/>
      <c r="G136" s="320"/>
    </row>
    <row r="137" spans="1:11">
      <c r="A137" s="134"/>
      <c r="B137" s="131"/>
      <c r="C137" s="360"/>
    </row>
    <row r="138" spans="1:11" ht="84">
      <c r="A138" s="134" t="str">
        <f>$B$31</f>
        <v>III.</v>
      </c>
      <c r="B138" s="131">
        <f>COUNT($A$35:B136)+1</f>
        <v>42</v>
      </c>
      <c r="C138" s="277" t="s">
        <v>309</v>
      </c>
      <c r="D138" s="343" t="s">
        <v>65</v>
      </c>
      <c r="E138" s="273">
        <v>21.2</v>
      </c>
      <c r="F138" s="476"/>
      <c r="G138" s="345">
        <f>E138*F138</f>
        <v>0</v>
      </c>
      <c r="H138" s="254"/>
      <c r="J138" s="228"/>
      <c r="K138" s="228"/>
    </row>
    <row r="139" spans="1:11">
      <c r="A139" s="134"/>
      <c r="B139" s="131"/>
      <c r="C139" s="277"/>
      <c r="D139" s="343"/>
      <c r="E139" s="344"/>
      <c r="F139" s="345"/>
      <c r="G139" s="345"/>
      <c r="H139" s="254"/>
      <c r="J139" s="228"/>
      <c r="K139" s="228"/>
    </row>
    <row r="140" spans="1:11" ht="72">
      <c r="A140" s="134" t="str">
        <f>$B$31</f>
        <v>III.</v>
      </c>
      <c r="B140" s="131">
        <f>COUNT($A$35:B138)+1</f>
        <v>43</v>
      </c>
      <c r="C140" s="277" t="s">
        <v>276</v>
      </c>
      <c r="D140" s="343" t="s">
        <v>65</v>
      </c>
      <c r="E140" s="344">
        <v>15.7</v>
      </c>
      <c r="F140" s="476"/>
      <c r="G140" s="345">
        <f>E140*F140</f>
        <v>0</v>
      </c>
      <c r="H140" s="254"/>
      <c r="J140" s="228"/>
      <c r="K140" s="228"/>
    </row>
    <row r="141" spans="1:11">
      <c r="A141" s="134"/>
      <c r="B141" s="131"/>
      <c r="C141" s="277"/>
      <c r="D141" s="343"/>
      <c r="E141" s="344"/>
      <c r="F141" s="345"/>
      <c r="G141" s="345"/>
      <c r="H141" s="254"/>
      <c r="J141" s="228"/>
      <c r="K141" s="228"/>
    </row>
    <row r="142" spans="1:11" ht="36">
      <c r="A142" s="134" t="str">
        <f>$B$31</f>
        <v>III.</v>
      </c>
      <c r="B142" s="131">
        <f>COUNT($A$35:B140)+1</f>
        <v>44</v>
      </c>
      <c r="C142" s="393" t="s">
        <v>283</v>
      </c>
    </row>
    <row r="143" spans="1:11">
      <c r="A143" s="134"/>
      <c r="B143" s="134" t="s">
        <v>165</v>
      </c>
      <c r="C143" s="356" t="s">
        <v>281</v>
      </c>
      <c r="D143" s="343" t="s">
        <v>67</v>
      </c>
      <c r="E143" s="344">
        <v>2</v>
      </c>
      <c r="F143" s="476"/>
      <c r="G143" s="345">
        <f>E143*F143</f>
        <v>0</v>
      </c>
      <c r="H143" s="254"/>
      <c r="J143" s="228"/>
      <c r="K143" s="228"/>
    </row>
    <row r="144" spans="1:11">
      <c r="A144" s="134"/>
      <c r="B144" s="134" t="s">
        <v>165</v>
      </c>
      <c r="C144" s="356" t="s">
        <v>282</v>
      </c>
      <c r="D144" s="343" t="s">
        <v>67</v>
      </c>
      <c r="E144" s="344">
        <v>1</v>
      </c>
      <c r="F144" s="476"/>
      <c r="G144" s="345">
        <f>E144*F144</f>
        <v>0</v>
      </c>
      <c r="H144" s="254"/>
      <c r="J144" s="228"/>
      <c r="K144" s="228"/>
    </row>
    <row r="145" spans="1:12">
      <c r="A145" s="134"/>
      <c r="B145" s="131"/>
      <c r="C145" s="277"/>
      <c r="D145" s="343"/>
      <c r="E145" s="344"/>
      <c r="F145" s="345"/>
      <c r="G145" s="345"/>
      <c r="H145" s="254"/>
      <c r="J145" s="228"/>
      <c r="K145" s="228"/>
    </row>
    <row r="146" spans="1:12">
      <c r="A146" s="315"/>
      <c r="B146" s="316"/>
      <c r="C146" s="321" t="s">
        <v>22</v>
      </c>
      <c r="D146" s="317"/>
      <c r="E146" s="318"/>
      <c r="F146" s="319"/>
      <c r="G146" s="320"/>
      <c r="H146" s="254"/>
      <c r="J146" s="228"/>
      <c r="K146" s="228"/>
    </row>
    <row r="147" spans="1:12">
      <c r="A147" s="134"/>
      <c r="B147" s="131"/>
      <c r="C147" s="277"/>
      <c r="D147" s="343"/>
      <c r="E147" s="344"/>
      <c r="F147" s="345"/>
      <c r="G147" s="345"/>
      <c r="H147" s="254"/>
      <c r="J147" s="228"/>
      <c r="K147" s="228"/>
    </row>
    <row r="148" spans="1:12" ht="48">
      <c r="A148" s="134" t="str">
        <f>$B$31</f>
        <v>III.</v>
      </c>
      <c r="B148" s="131">
        <f>COUNT($A$35:B147)+1</f>
        <v>45</v>
      </c>
      <c r="C148" s="372" t="s">
        <v>284</v>
      </c>
      <c r="D148" s="343" t="s">
        <v>67</v>
      </c>
      <c r="E148" s="344">
        <v>1</v>
      </c>
      <c r="F148" s="476"/>
      <c r="G148" s="345">
        <f>E148*F148</f>
        <v>0</v>
      </c>
      <c r="H148" s="254"/>
      <c r="J148" s="228"/>
      <c r="K148" s="228"/>
    </row>
    <row r="149" spans="1:12">
      <c r="A149" s="134"/>
      <c r="B149" s="131"/>
      <c r="C149" s="277"/>
    </row>
    <row r="150" spans="1:12" ht="240">
      <c r="A150" s="134" t="str">
        <f>$B$31</f>
        <v>III.</v>
      </c>
      <c r="B150" s="131">
        <f>COUNT($A$35:B148)+1</f>
        <v>46</v>
      </c>
      <c r="C150" s="388" t="s">
        <v>285</v>
      </c>
      <c r="D150" s="343" t="s">
        <v>67</v>
      </c>
      <c r="E150" s="344">
        <v>1</v>
      </c>
      <c r="F150" s="476"/>
      <c r="G150" s="345">
        <f>E150*F150</f>
        <v>0</v>
      </c>
      <c r="H150" s="254"/>
      <c r="J150" s="228"/>
      <c r="K150" s="228"/>
    </row>
    <row r="151" spans="1:12">
      <c r="A151" s="134"/>
      <c r="B151" s="131"/>
      <c r="C151" s="360"/>
      <c r="D151" s="343"/>
      <c r="E151" s="344"/>
      <c r="F151" s="345"/>
      <c r="G151" s="345"/>
      <c r="H151" s="254"/>
      <c r="J151" s="228"/>
      <c r="K151" s="228"/>
    </row>
    <row r="152" spans="1:12" ht="168">
      <c r="A152" s="134" t="str">
        <f>$B$31</f>
        <v>III.</v>
      </c>
      <c r="B152" s="131">
        <f>COUNT($A$35:B150)+1</f>
        <v>47</v>
      </c>
      <c r="C152" s="360" t="s">
        <v>286</v>
      </c>
      <c r="D152" s="343" t="s">
        <v>67</v>
      </c>
      <c r="E152" s="344">
        <v>4</v>
      </c>
      <c r="F152" s="476"/>
      <c r="G152" s="345">
        <f>E152*F152</f>
        <v>0</v>
      </c>
      <c r="H152" s="254"/>
      <c r="J152" s="228"/>
      <c r="K152" s="228"/>
    </row>
    <row r="153" spans="1:12">
      <c r="A153" s="134"/>
      <c r="B153" s="131"/>
      <c r="C153" s="360"/>
      <c r="D153" s="343"/>
      <c r="E153" s="344"/>
      <c r="F153" s="345"/>
      <c r="G153" s="345"/>
      <c r="H153" s="254"/>
      <c r="J153" s="228"/>
      <c r="K153" s="228"/>
    </row>
    <row r="154" spans="1:12" ht="288">
      <c r="A154" s="134" t="str">
        <f>$B$31</f>
        <v>III.</v>
      </c>
      <c r="B154" s="131">
        <f>COUNT($A$35:B152)+1</f>
        <v>48</v>
      </c>
      <c r="C154" s="360" t="s">
        <v>287</v>
      </c>
      <c r="D154" s="343" t="s">
        <v>67</v>
      </c>
      <c r="E154" s="344">
        <v>1</v>
      </c>
      <c r="F154" s="476"/>
      <c r="G154" s="345">
        <f>E154*F154</f>
        <v>0</v>
      </c>
      <c r="H154" s="254"/>
      <c r="J154" s="228"/>
      <c r="K154" s="228"/>
    </row>
    <row r="155" spans="1:12">
      <c r="A155" s="134"/>
      <c r="B155" s="131"/>
      <c r="C155" s="360"/>
      <c r="D155" s="343"/>
      <c r="E155" s="344"/>
      <c r="F155" s="345"/>
      <c r="G155" s="345"/>
      <c r="H155" s="254"/>
      <c r="J155" s="228"/>
      <c r="K155" s="228"/>
    </row>
    <row r="156" spans="1:12" ht="288">
      <c r="A156" s="134" t="str">
        <f>$B$31</f>
        <v>III.</v>
      </c>
      <c r="B156" s="131">
        <f>COUNT($A$35:B154)+1</f>
        <v>49</v>
      </c>
      <c r="C156" s="360" t="s">
        <v>288</v>
      </c>
      <c r="D156" s="343" t="s">
        <v>67</v>
      </c>
      <c r="E156" s="344">
        <v>1</v>
      </c>
      <c r="F156" s="476"/>
      <c r="G156" s="345">
        <f>E156*F156</f>
        <v>0</v>
      </c>
      <c r="H156" s="254"/>
      <c r="J156" s="228"/>
      <c r="K156" s="228"/>
    </row>
    <row r="157" spans="1:12">
      <c r="A157" s="134"/>
      <c r="B157" s="131"/>
      <c r="C157" s="360"/>
      <c r="D157" s="343"/>
      <c r="E157" s="344"/>
      <c r="F157" s="345"/>
      <c r="G157" s="345"/>
      <c r="H157" s="254"/>
      <c r="J157" s="228"/>
      <c r="K157" s="228"/>
    </row>
    <row r="158" spans="1:12" ht="312">
      <c r="A158" s="134" t="str">
        <f>$B$31</f>
        <v>III.</v>
      </c>
      <c r="B158" s="131">
        <f>COUNT($A$35:B156)+1</f>
        <v>50</v>
      </c>
      <c r="C158" s="360" t="s">
        <v>289</v>
      </c>
      <c r="D158" s="343" t="s">
        <v>67</v>
      </c>
      <c r="E158" s="344">
        <v>1</v>
      </c>
      <c r="F158" s="476"/>
      <c r="G158" s="345">
        <f>E158*F158</f>
        <v>0</v>
      </c>
      <c r="H158" s="254"/>
      <c r="J158" s="228"/>
      <c r="K158" s="228"/>
    </row>
    <row r="159" spans="1:12">
      <c r="A159" s="133"/>
      <c r="B159" s="101"/>
      <c r="C159" s="113"/>
      <c r="G159" s="270"/>
    </row>
    <row r="160" spans="1:12" s="128" customFormat="1" ht="13.5" thickBot="1">
      <c r="A160" s="135"/>
      <c r="B160" s="132"/>
      <c r="C160" s="283"/>
      <c r="D160" s="258"/>
      <c r="E160" s="127" t="str">
        <f>CONCATENATE(B31," ",C31," - SKUPAJ:")</f>
        <v>III. Fasada - SKUPAJ:</v>
      </c>
      <c r="F160" s="259"/>
      <c r="G160" s="260">
        <f>SUM(G32:G159)</f>
        <v>0</v>
      </c>
      <c r="H160" s="261"/>
      <c r="I160" s="267"/>
      <c r="J160" s="160"/>
      <c r="K160" s="160"/>
      <c r="L160" s="341"/>
    </row>
    <row r="161" spans="1:11" s="79" customFormat="1">
      <c r="A161" s="82"/>
      <c r="B161" s="82"/>
      <c r="C161" s="83"/>
      <c r="D161" s="255"/>
      <c r="E161" s="257"/>
      <c r="F161" s="243"/>
      <c r="G161" s="243"/>
      <c r="H161" s="264"/>
      <c r="I161" s="265"/>
      <c r="J161" s="229"/>
      <c r="K161" s="229"/>
    </row>
    <row r="162" spans="1:11" s="79" customFormat="1">
      <c r="A162" s="82"/>
      <c r="B162" s="82"/>
      <c r="C162" s="83"/>
      <c r="D162" s="255"/>
      <c r="E162" s="257"/>
      <c r="F162" s="243"/>
      <c r="G162" s="243"/>
      <c r="H162" s="264"/>
      <c r="I162" s="265"/>
      <c r="J162" s="229"/>
      <c r="K162" s="229"/>
    </row>
    <row r="163" spans="1:11" s="79" customFormat="1">
      <c r="A163" s="82"/>
      <c r="B163" s="82"/>
      <c r="C163" s="338"/>
      <c r="D163" s="255"/>
      <c r="E163" s="257"/>
      <c r="F163" s="243"/>
      <c r="G163" s="243"/>
      <c r="H163" s="264"/>
      <c r="I163" s="265"/>
      <c r="J163" s="229"/>
      <c r="K163" s="229"/>
    </row>
    <row r="164" spans="1:11" s="79" customFormat="1" ht="12">
      <c r="A164" s="82"/>
      <c r="B164" s="82"/>
      <c r="C164" s="356"/>
    </row>
    <row r="165" spans="1:11" s="79" customFormat="1" ht="12">
      <c r="A165" s="82"/>
      <c r="B165" s="82"/>
      <c r="C165" s="356"/>
    </row>
    <row r="166" spans="1:11" s="79" customFormat="1" ht="12">
      <c r="A166" s="82"/>
      <c r="B166" s="82"/>
      <c r="C166" s="356"/>
    </row>
    <row r="167" spans="1:11" s="79" customFormat="1">
      <c r="A167" s="82"/>
      <c r="B167" s="82"/>
      <c r="C167" s="338"/>
      <c r="D167" s="255"/>
      <c r="E167" s="257"/>
      <c r="F167" s="243"/>
      <c r="G167" s="243"/>
      <c r="H167" s="264"/>
      <c r="I167" s="265"/>
      <c r="J167" s="229"/>
      <c r="K167" s="229"/>
    </row>
    <row r="168" spans="1:11" s="79" customFormat="1">
      <c r="A168" s="82"/>
      <c r="B168" s="82"/>
      <c r="C168" s="83"/>
      <c r="D168" s="255"/>
      <c r="E168" s="257"/>
      <c r="F168" s="243"/>
      <c r="G168" s="243"/>
      <c r="H168" s="264"/>
      <c r="I168" s="265"/>
      <c r="J168" s="229"/>
      <c r="K168" s="229"/>
    </row>
    <row r="169" spans="1:11" s="79" customFormat="1">
      <c r="A169" s="82"/>
      <c r="B169" s="82"/>
      <c r="C169" s="83"/>
      <c r="D169" s="255"/>
      <c r="E169" s="257"/>
      <c r="F169" s="243"/>
      <c r="G169" s="243"/>
      <c r="H169" s="264"/>
      <c r="I169" s="265"/>
      <c r="J169" s="229"/>
      <c r="K169" s="229"/>
    </row>
    <row r="170" spans="1:11" s="79" customFormat="1">
      <c r="A170" s="82"/>
      <c r="B170" s="82"/>
      <c r="C170" s="83"/>
      <c r="D170" s="255"/>
      <c r="E170" s="257"/>
      <c r="F170" s="243"/>
      <c r="G170" s="243"/>
      <c r="H170" s="264"/>
      <c r="I170" s="265"/>
      <c r="J170" s="229"/>
      <c r="K170" s="229"/>
    </row>
    <row r="171" spans="1:11" s="79" customFormat="1">
      <c r="A171" s="82"/>
      <c r="B171" s="82"/>
      <c r="C171" s="83"/>
      <c r="D171" s="255"/>
      <c r="E171" s="257"/>
      <c r="F171" s="243"/>
      <c r="G171" s="243"/>
      <c r="H171" s="264"/>
      <c r="I171" s="265"/>
      <c r="J171" s="229"/>
      <c r="K171" s="229"/>
    </row>
    <row r="172" spans="1:11" s="79" customFormat="1">
      <c r="A172" s="82"/>
      <c r="B172" s="82"/>
      <c r="C172" s="83"/>
      <c r="D172" s="255"/>
      <c r="E172" s="257"/>
      <c r="F172" s="243"/>
      <c r="G172" s="243"/>
      <c r="H172" s="264"/>
      <c r="I172" s="265"/>
      <c r="J172" s="229"/>
      <c r="K172" s="229"/>
    </row>
    <row r="173" spans="1:11" s="79" customFormat="1">
      <c r="A173" s="82"/>
      <c r="B173" s="82"/>
      <c r="C173" s="83"/>
      <c r="D173" s="255"/>
      <c r="E173" s="257"/>
      <c r="F173" s="243"/>
      <c r="G173" s="243"/>
      <c r="H173" s="264"/>
      <c r="I173" s="265"/>
      <c r="J173" s="229"/>
      <c r="K173" s="229"/>
    </row>
    <row r="174" spans="1:11" s="79" customFormat="1">
      <c r="A174" s="82"/>
      <c r="B174" s="82"/>
      <c r="C174" s="83"/>
      <c r="D174" s="255"/>
      <c r="E174" s="257"/>
      <c r="F174" s="243"/>
      <c r="G174" s="243"/>
      <c r="H174" s="264"/>
      <c r="I174" s="265"/>
      <c r="J174" s="229"/>
      <c r="K174" s="229"/>
    </row>
    <row r="175" spans="1:11" s="79" customFormat="1">
      <c r="A175" s="82"/>
      <c r="B175" s="82"/>
      <c r="C175" s="83"/>
      <c r="D175" s="255"/>
      <c r="E175" s="257"/>
      <c r="F175" s="243"/>
      <c r="G175" s="243"/>
      <c r="H175" s="264"/>
      <c r="I175" s="265"/>
      <c r="J175" s="229"/>
      <c r="K175" s="229"/>
    </row>
    <row r="176" spans="1:11" s="79" customFormat="1">
      <c r="A176" s="82"/>
      <c r="B176" s="82"/>
      <c r="C176" s="83"/>
      <c r="D176" s="255"/>
      <c r="E176" s="257"/>
      <c r="F176" s="243"/>
      <c r="G176" s="243"/>
      <c r="H176" s="264"/>
      <c r="I176" s="265"/>
      <c r="J176" s="229"/>
      <c r="K176" s="229"/>
    </row>
    <row r="177" spans="1:11" s="79" customFormat="1">
      <c r="A177" s="82"/>
      <c r="B177" s="82"/>
      <c r="C177" s="83"/>
      <c r="D177" s="255"/>
      <c r="E177" s="257"/>
      <c r="F177" s="243"/>
      <c r="G177" s="243"/>
      <c r="H177" s="264"/>
      <c r="I177" s="265"/>
      <c r="J177" s="229"/>
      <c r="K177" s="229"/>
    </row>
    <row r="178" spans="1:11" s="79" customFormat="1">
      <c r="A178" s="82"/>
      <c r="B178" s="82"/>
      <c r="C178" s="83"/>
      <c r="D178" s="255"/>
      <c r="E178" s="257"/>
      <c r="F178" s="243"/>
      <c r="G178" s="243"/>
      <c r="H178" s="264"/>
      <c r="I178" s="265"/>
      <c r="J178" s="229"/>
      <c r="K178" s="229"/>
    </row>
    <row r="179" spans="1:11" s="79" customFormat="1">
      <c r="A179" s="82"/>
      <c r="B179" s="82"/>
      <c r="C179" s="83"/>
      <c r="D179" s="255"/>
      <c r="E179" s="257"/>
      <c r="F179" s="243"/>
      <c r="G179" s="243"/>
      <c r="H179" s="264"/>
      <c r="I179" s="265"/>
      <c r="J179" s="229"/>
      <c r="K179" s="229"/>
    </row>
    <row r="180" spans="1:11" s="79" customFormat="1">
      <c r="A180" s="82"/>
      <c r="B180" s="82"/>
      <c r="C180" s="83"/>
      <c r="D180" s="255"/>
      <c r="E180" s="257"/>
      <c r="F180" s="243"/>
      <c r="G180" s="243"/>
      <c r="H180" s="264"/>
      <c r="I180" s="265"/>
      <c r="J180" s="229"/>
      <c r="K180" s="229"/>
    </row>
    <row r="181" spans="1:11" s="79" customFormat="1">
      <c r="A181" s="82"/>
      <c r="B181" s="82"/>
      <c r="C181" s="83"/>
      <c r="D181" s="255"/>
      <c r="E181" s="257"/>
      <c r="F181" s="243"/>
      <c r="G181" s="243"/>
      <c r="H181" s="264"/>
      <c r="I181" s="265"/>
      <c r="J181" s="229"/>
      <c r="K181" s="229"/>
    </row>
    <row r="182" spans="1:11" s="79" customFormat="1">
      <c r="A182" s="82"/>
      <c r="B182" s="82"/>
      <c r="C182" s="83"/>
      <c r="D182" s="255"/>
      <c r="E182" s="257"/>
      <c r="F182" s="243"/>
      <c r="G182" s="243"/>
      <c r="H182" s="264"/>
      <c r="I182" s="265"/>
      <c r="J182" s="229"/>
      <c r="K182" s="229"/>
    </row>
    <row r="183" spans="1:11" s="79" customFormat="1">
      <c r="A183" s="82"/>
      <c r="B183" s="82"/>
      <c r="C183" s="83"/>
      <c r="D183" s="255"/>
      <c r="E183" s="257"/>
      <c r="F183" s="243"/>
      <c r="G183" s="243"/>
      <c r="H183" s="264"/>
      <c r="I183" s="265"/>
      <c r="J183" s="229"/>
      <c r="K183" s="229"/>
    </row>
    <row r="184" spans="1:11" s="79" customFormat="1">
      <c r="A184" s="82"/>
      <c r="B184" s="82"/>
      <c r="C184" s="83"/>
      <c r="D184" s="255"/>
      <c r="E184" s="257"/>
      <c r="F184" s="243"/>
      <c r="G184" s="243"/>
      <c r="H184" s="264"/>
      <c r="I184" s="265"/>
      <c r="J184" s="229"/>
      <c r="K184" s="229"/>
    </row>
    <row r="185" spans="1:11" s="79" customFormat="1">
      <c r="A185" s="82"/>
      <c r="B185" s="82"/>
      <c r="C185" s="83"/>
      <c r="D185" s="255"/>
      <c r="E185" s="257"/>
      <c r="F185" s="243"/>
      <c r="G185" s="243"/>
      <c r="H185" s="264"/>
      <c r="I185" s="265"/>
      <c r="J185" s="229"/>
      <c r="K185" s="229"/>
    </row>
    <row r="186" spans="1:11" s="79" customFormat="1">
      <c r="A186" s="82"/>
      <c r="B186" s="82"/>
      <c r="C186" s="83"/>
      <c r="D186" s="255"/>
      <c r="E186" s="257"/>
      <c r="F186" s="243"/>
      <c r="G186" s="243"/>
      <c r="H186" s="264"/>
      <c r="I186" s="265"/>
      <c r="J186" s="229"/>
      <c r="K186" s="229"/>
    </row>
    <row r="187" spans="1:11" s="79" customFormat="1">
      <c r="A187" s="82"/>
      <c r="B187" s="82"/>
      <c r="C187" s="83"/>
      <c r="D187" s="255"/>
      <c r="E187" s="257"/>
      <c r="F187" s="243"/>
      <c r="G187" s="243"/>
      <c r="H187" s="264"/>
      <c r="I187" s="265"/>
      <c r="J187" s="229"/>
      <c r="K187" s="229"/>
    </row>
    <row r="188" spans="1:11" s="79" customFormat="1">
      <c r="A188" s="82"/>
      <c r="B188" s="82"/>
      <c r="C188" s="83"/>
      <c r="D188" s="255"/>
      <c r="E188" s="257"/>
      <c r="F188" s="243"/>
      <c r="G188" s="243"/>
      <c r="H188" s="264"/>
      <c r="I188" s="265"/>
      <c r="J188" s="229"/>
      <c r="K188" s="229"/>
    </row>
    <row r="189" spans="1:11" s="79" customFormat="1">
      <c r="A189" s="82"/>
      <c r="B189" s="82"/>
      <c r="C189" s="83"/>
      <c r="D189" s="255"/>
      <c r="E189" s="257"/>
      <c r="F189" s="243"/>
      <c r="G189" s="243"/>
      <c r="H189" s="264"/>
      <c r="I189" s="265"/>
      <c r="J189" s="229"/>
      <c r="K189" s="229"/>
    </row>
    <row r="190" spans="1:11" s="79" customFormat="1">
      <c r="A190" s="82"/>
      <c r="B190" s="82"/>
      <c r="C190" s="83"/>
      <c r="D190" s="255"/>
      <c r="E190" s="257"/>
      <c r="F190" s="243"/>
      <c r="G190" s="243"/>
      <c r="H190" s="264"/>
      <c r="I190" s="265"/>
      <c r="J190" s="229"/>
      <c r="K190" s="229"/>
    </row>
    <row r="191" spans="1:11" s="79" customFormat="1">
      <c r="A191" s="82"/>
      <c r="B191" s="82"/>
      <c r="C191" s="83"/>
      <c r="D191" s="255"/>
      <c r="E191" s="257"/>
      <c r="F191" s="243"/>
      <c r="G191" s="243"/>
      <c r="H191" s="264"/>
      <c r="I191" s="265"/>
      <c r="J191" s="229"/>
      <c r="K191" s="229"/>
    </row>
    <row r="192" spans="1:11" s="79" customFormat="1">
      <c r="A192" s="82"/>
      <c r="B192" s="82"/>
      <c r="C192" s="83"/>
      <c r="D192" s="255"/>
      <c r="E192" s="257"/>
      <c r="F192" s="243"/>
      <c r="G192" s="243"/>
      <c r="H192" s="264"/>
      <c r="I192" s="265"/>
      <c r="J192" s="229"/>
      <c r="K192" s="229"/>
    </row>
    <row r="193" spans="1:11" s="79" customFormat="1">
      <c r="A193" s="82"/>
      <c r="B193" s="82"/>
      <c r="C193" s="83"/>
      <c r="D193" s="255"/>
      <c r="E193" s="257"/>
      <c r="F193" s="243"/>
      <c r="G193" s="243"/>
      <c r="H193" s="264"/>
      <c r="I193" s="265"/>
      <c r="J193" s="229"/>
      <c r="K193" s="229"/>
    </row>
    <row r="194" spans="1:11" s="79" customFormat="1">
      <c r="A194" s="82"/>
      <c r="B194" s="82"/>
      <c r="C194" s="83"/>
      <c r="D194" s="255"/>
      <c r="E194" s="257"/>
      <c r="F194" s="243"/>
      <c r="G194" s="243"/>
      <c r="H194" s="264"/>
      <c r="I194" s="265"/>
      <c r="J194" s="229"/>
      <c r="K194" s="229"/>
    </row>
    <row r="195" spans="1:11" s="79" customFormat="1">
      <c r="A195" s="82"/>
      <c r="B195" s="82"/>
      <c r="C195" s="83"/>
      <c r="D195" s="255"/>
      <c r="E195" s="257"/>
      <c r="F195" s="243"/>
      <c r="G195" s="243"/>
      <c r="H195" s="264"/>
      <c r="I195" s="265"/>
      <c r="J195" s="229"/>
      <c r="K195" s="229"/>
    </row>
    <row r="196" spans="1:11" s="79" customFormat="1">
      <c r="A196" s="82"/>
      <c r="B196" s="82"/>
      <c r="C196" s="83"/>
      <c r="D196" s="255"/>
      <c r="E196" s="257"/>
      <c r="F196" s="243"/>
      <c r="G196" s="243"/>
      <c r="H196" s="264"/>
      <c r="I196" s="265"/>
      <c r="J196" s="229"/>
      <c r="K196" s="229"/>
    </row>
    <row r="197" spans="1:11" s="79" customFormat="1">
      <c r="A197" s="82"/>
      <c r="B197" s="82"/>
      <c r="C197" s="83"/>
      <c r="D197" s="255"/>
      <c r="E197" s="257"/>
      <c r="F197" s="243"/>
      <c r="G197" s="243"/>
      <c r="H197" s="264"/>
      <c r="I197" s="265"/>
      <c r="J197" s="229"/>
      <c r="K197" s="229"/>
    </row>
    <row r="198" spans="1:11" s="79" customFormat="1">
      <c r="A198" s="82"/>
      <c r="B198" s="82"/>
      <c r="C198" s="83"/>
      <c r="D198" s="255"/>
      <c r="E198" s="257"/>
      <c r="F198" s="243"/>
      <c r="G198" s="243"/>
      <c r="H198" s="264"/>
      <c r="I198" s="265"/>
      <c r="J198" s="229"/>
      <c r="K198" s="229"/>
    </row>
    <row r="199" spans="1:11" s="79" customFormat="1">
      <c r="A199" s="82"/>
      <c r="B199" s="82"/>
      <c r="C199" s="83"/>
      <c r="D199" s="255"/>
      <c r="E199" s="257"/>
      <c r="F199" s="243"/>
      <c r="G199" s="243"/>
      <c r="H199" s="264"/>
      <c r="I199" s="265"/>
      <c r="J199" s="229"/>
      <c r="K199" s="229"/>
    </row>
    <row r="200" spans="1:11" s="79" customFormat="1">
      <c r="A200" s="82"/>
      <c r="B200" s="82"/>
      <c r="C200" s="83"/>
      <c r="D200" s="255"/>
      <c r="E200" s="257"/>
      <c r="F200" s="243"/>
      <c r="G200" s="243"/>
      <c r="H200" s="264"/>
      <c r="I200" s="265"/>
      <c r="J200" s="229"/>
      <c r="K200" s="229"/>
    </row>
    <row r="201" spans="1:11" s="79" customFormat="1">
      <c r="A201" s="82"/>
      <c r="B201" s="82"/>
      <c r="C201" s="83"/>
      <c r="D201" s="255"/>
      <c r="E201" s="257"/>
      <c r="F201" s="243"/>
      <c r="G201" s="243"/>
      <c r="H201" s="264"/>
      <c r="I201" s="265"/>
      <c r="J201" s="229"/>
      <c r="K201" s="229"/>
    </row>
    <row r="202" spans="1:11" s="79" customFormat="1">
      <c r="A202" s="82"/>
      <c r="B202" s="82"/>
      <c r="C202" s="83"/>
      <c r="D202" s="255"/>
      <c r="E202" s="257"/>
      <c r="F202" s="243"/>
      <c r="G202" s="243"/>
      <c r="H202" s="264"/>
      <c r="I202" s="265"/>
      <c r="J202" s="229"/>
      <c r="K202" s="229"/>
    </row>
    <row r="203" spans="1:11" s="79" customFormat="1">
      <c r="A203" s="82"/>
      <c r="B203" s="82"/>
      <c r="C203" s="83"/>
      <c r="D203" s="255"/>
      <c r="E203" s="257"/>
      <c r="F203" s="243"/>
      <c r="G203" s="243"/>
      <c r="H203" s="264"/>
      <c r="I203" s="265"/>
      <c r="J203" s="229"/>
      <c r="K203" s="229"/>
    </row>
    <row r="204" spans="1:11" s="79" customFormat="1">
      <c r="A204" s="82"/>
      <c r="B204" s="82"/>
      <c r="C204" s="83"/>
      <c r="D204" s="255"/>
      <c r="E204" s="257"/>
      <c r="F204" s="243"/>
      <c r="G204" s="243"/>
      <c r="H204" s="264"/>
      <c r="I204" s="265"/>
      <c r="J204" s="229"/>
      <c r="K204" s="229"/>
    </row>
    <row r="205" spans="1:11" s="79" customFormat="1">
      <c r="A205" s="82"/>
      <c r="B205" s="82"/>
      <c r="C205" s="83"/>
      <c r="D205" s="255"/>
      <c r="E205" s="257"/>
      <c r="F205" s="243"/>
      <c r="G205" s="243"/>
      <c r="H205" s="264"/>
      <c r="I205" s="265"/>
      <c r="J205" s="229"/>
      <c r="K205" s="229"/>
    </row>
    <row r="206" spans="1:11" s="79" customFormat="1">
      <c r="A206" s="82"/>
      <c r="B206" s="82"/>
      <c r="C206" s="83"/>
      <c r="D206" s="255"/>
      <c r="E206" s="257"/>
      <c r="F206" s="243"/>
      <c r="G206" s="243"/>
      <c r="H206" s="264"/>
      <c r="I206" s="265"/>
      <c r="J206" s="229"/>
      <c r="K206" s="229"/>
    </row>
    <row r="207" spans="1:11" s="79" customFormat="1">
      <c r="A207" s="82"/>
      <c r="B207" s="82"/>
      <c r="C207" s="83"/>
      <c r="D207" s="255"/>
      <c r="E207" s="257"/>
      <c r="F207" s="243"/>
      <c r="G207" s="243"/>
      <c r="H207" s="264"/>
      <c r="I207" s="265"/>
      <c r="J207" s="229"/>
      <c r="K207" s="229"/>
    </row>
    <row r="208" spans="1:11" s="79" customFormat="1">
      <c r="A208" s="82"/>
      <c r="B208" s="82"/>
      <c r="C208" s="83"/>
      <c r="D208" s="255"/>
      <c r="E208" s="257"/>
      <c r="F208" s="243"/>
      <c r="G208" s="243"/>
      <c r="H208" s="264"/>
      <c r="I208" s="265"/>
      <c r="J208" s="229"/>
      <c r="K208" s="229"/>
    </row>
    <row r="209" spans="1:11" s="79" customFormat="1">
      <c r="A209" s="82"/>
      <c r="B209" s="82"/>
      <c r="C209" s="83"/>
      <c r="D209" s="255"/>
      <c r="E209" s="257"/>
      <c r="F209" s="243"/>
      <c r="G209" s="243"/>
      <c r="H209" s="264"/>
      <c r="I209" s="265"/>
      <c r="J209" s="229"/>
      <c r="K209" s="229"/>
    </row>
    <row r="210" spans="1:11" s="79" customFormat="1">
      <c r="A210" s="82"/>
      <c r="B210" s="82"/>
      <c r="C210" s="83"/>
      <c r="D210" s="255"/>
      <c r="E210" s="257"/>
      <c r="F210" s="243"/>
      <c r="G210" s="243"/>
      <c r="H210" s="264"/>
      <c r="I210" s="265"/>
      <c r="J210" s="229"/>
      <c r="K210" s="229"/>
    </row>
    <row r="211" spans="1:11" s="79" customFormat="1">
      <c r="A211" s="82"/>
      <c r="B211" s="82"/>
      <c r="C211" s="83"/>
      <c r="D211" s="255"/>
      <c r="E211" s="257"/>
      <c r="F211" s="243"/>
      <c r="G211" s="243"/>
      <c r="H211" s="264"/>
      <c r="I211" s="265"/>
      <c r="J211" s="229"/>
      <c r="K211" s="229"/>
    </row>
    <row r="212" spans="1:11" s="79" customFormat="1">
      <c r="A212" s="82"/>
      <c r="B212" s="82"/>
      <c r="C212" s="83"/>
      <c r="D212" s="255"/>
      <c r="E212" s="257"/>
      <c r="F212" s="243"/>
      <c r="G212" s="243"/>
      <c r="H212" s="264"/>
      <c r="I212" s="265"/>
      <c r="J212" s="229"/>
      <c r="K212" s="229"/>
    </row>
    <row r="213" spans="1:11" s="79" customFormat="1">
      <c r="A213" s="82"/>
      <c r="B213" s="82"/>
      <c r="C213" s="83"/>
      <c r="D213" s="255"/>
      <c r="E213" s="257"/>
      <c r="F213" s="243"/>
      <c r="G213" s="243"/>
      <c r="H213" s="264"/>
      <c r="I213" s="265"/>
      <c r="J213" s="229"/>
      <c r="K213" s="229"/>
    </row>
    <row r="214" spans="1:11" s="79" customFormat="1">
      <c r="A214" s="82"/>
      <c r="B214" s="82"/>
      <c r="C214" s="83"/>
      <c r="D214" s="255"/>
      <c r="E214" s="257"/>
      <c r="F214" s="243"/>
      <c r="G214" s="243"/>
      <c r="H214" s="264"/>
      <c r="I214" s="265"/>
      <c r="J214" s="229"/>
      <c r="K214" s="229"/>
    </row>
    <row r="215" spans="1:11" s="79" customFormat="1">
      <c r="A215" s="82"/>
      <c r="B215" s="82"/>
      <c r="C215" s="83"/>
      <c r="D215" s="255"/>
      <c r="E215" s="257"/>
      <c r="F215" s="243"/>
      <c r="G215" s="243"/>
      <c r="H215" s="264"/>
      <c r="I215" s="265"/>
      <c r="J215" s="229"/>
      <c r="K215" s="229"/>
    </row>
    <row r="216" spans="1:11" s="79" customFormat="1">
      <c r="A216" s="82"/>
      <c r="B216" s="82"/>
      <c r="C216" s="83"/>
      <c r="D216" s="255"/>
      <c r="E216" s="257"/>
      <c r="F216" s="243"/>
      <c r="G216" s="243"/>
      <c r="H216" s="264"/>
      <c r="I216" s="265"/>
      <c r="J216" s="229"/>
      <c r="K216" s="229"/>
    </row>
    <row r="217" spans="1:11" s="79" customFormat="1">
      <c r="A217" s="82"/>
      <c r="B217" s="82"/>
      <c r="C217" s="83"/>
      <c r="D217" s="255"/>
      <c r="E217" s="257"/>
      <c r="F217" s="243"/>
      <c r="G217" s="243"/>
      <c r="H217" s="264"/>
      <c r="I217" s="265"/>
      <c r="J217" s="229"/>
      <c r="K217" s="229"/>
    </row>
    <row r="218" spans="1:11" s="79" customFormat="1">
      <c r="A218" s="82"/>
      <c r="B218" s="82"/>
      <c r="C218" s="83"/>
      <c r="D218" s="255"/>
      <c r="E218" s="257"/>
      <c r="F218" s="243"/>
      <c r="G218" s="243"/>
      <c r="H218" s="264"/>
      <c r="I218" s="265"/>
      <c r="J218" s="229"/>
      <c r="K218" s="229"/>
    </row>
    <row r="219" spans="1:11" s="79" customFormat="1">
      <c r="A219" s="82"/>
      <c r="B219" s="82"/>
      <c r="C219" s="83"/>
      <c r="D219" s="255"/>
      <c r="E219" s="257"/>
      <c r="F219" s="243"/>
      <c r="G219" s="243"/>
      <c r="H219" s="264"/>
      <c r="I219" s="265"/>
      <c r="J219" s="229"/>
      <c r="K219" s="229"/>
    </row>
    <row r="220" spans="1:11" s="79" customFormat="1">
      <c r="A220" s="82"/>
      <c r="B220" s="82"/>
      <c r="C220" s="83"/>
      <c r="D220" s="255"/>
      <c r="E220" s="257"/>
      <c r="F220" s="243"/>
      <c r="G220" s="243"/>
      <c r="H220" s="264"/>
      <c r="I220" s="265"/>
      <c r="J220" s="229"/>
      <c r="K220" s="229"/>
    </row>
    <row r="221" spans="1:11" s="79" customFormat="1">
      <c r="A221" s="82"/>
      <c r="B221" s="82"/>
      <c r="C221" s="83"/>
      <c r="D221" s="255"/>
      <c r="E221" s="257"/>
      <c r="F221" s="243"/>
      <c r="G221" s="243"/>
      <c r="H221" s="264"/>
      <c r="I221" s="265"/>
      <c r="J221" s="229"/>
      <c r="K221" s="229"/>
    </row>
    <row r="222" spans="1:11" s="79" customFormat="1">
      <c r="A222" s="82"/>
      <c r="B222" s="82"/>
      <c r="C222" s="83"/>
      <c r="D222" s="255"/>
      <c r="E222" s="257"/>
      <c r="F222" s="243"/>
      <c r="G222" s="243"/>
      <c r="H222" s="264"/>
      <c r="I222" s="265"/>
      <c r="J222" s="229"/>
      <c r="K222" s="229"/>
    </row>
    <row r="223" spans="1:11" s="79" customFormat="1">
      <c r="A223" s="82"/>
      <c r="B223" s="82"/>
      <c r="C223" s="83"/>
      <c r="D223" s="255"/>
      <c r="E223" s="257"/>
      <c r="F223" s="243"/>
      <c r="G223" s="243"/>
      <c r="H223" s="264"/>
      <c r="I223" s="265"/>
      <c r="J223" s="229"/>
      <c r="K223" s="229"/>
    </row>
    <row r="224" spans="1:11" s="79" customFormat="1">
      <c r="A224" s="82"/>
      <c r="B224" s="82"/>
      <c r="C224" s="83"/>
      <c r="D224" s="255"/>
      <c r="E224" s="257"/>
      <c r="F224" s="243"/>
      <c r="G224" s="243"/>
      <c r="H224" s="264"/>
      <c r="I224" s="265"/>
      <c r="J224" s="229"/>
      <c r="K224" s="229"/>
    </row>
    <row r="225" spans="1:11" s="79" customFormat="1">
      <c r="A225" s="82"/>
      <c r="B225" s="82"/>
      <c r="C225" s="83"/>
      <c r="D225" s="255"/>
      <c r="E225" s="257"/>
      <c r="F225" s="243"/>
      <c r="G225" s="243"/>
      <c r="H225" s="264"/>
      <c r="I225" s="265"/>
      <c r="J225" s="229"/>
      <c r="K225" s="229"/>
    </row>
    <row r="226" spans="1:11" s="79" customFormat="1">
      <c r="A226" s="82"/>
      <c r="B226" s="82"/>
      <c r="C226" s="83"/>
      <c r="D226" s="255"/>
      <c r="E226" s="257"/>
      <c r="F226" s="243"/>
      <c r="G226" s="243"/>
      <c r="H226" s="264"/>
      <c r="I226" s="265"/>
      <c r="J226" s="229"/>
      <c r="K226" s="229"/>
    </row>
    <row r="227" spans="1:11" s="79" customFormat="1">
      <c r="A227" s="82"/>
      <c r="B227" s="82"/>
      <c r="C227" s="83"/>
      <c r="D227" s="255"/>
      <c r="E227" s="257"/>
      <c r="F227" s="243"/>
      <c r="G227" s="243"/>
      <c r="H227" s="264"/>
      <c r="I227" s="265"/>
      <c r="J227" s="229"/>
      <c r="K227" s="229"/>
    </row>
    <row r="228" spans="1:11" s="79" customFormat="1">
      <c r="A228" s="82"/>
      <c r="B228" s="82"/>
      <c r="C228" s="83"/>
      <c r="D228" s="255"/>
      <c r="E228" s="257"/>
      <c r="F228" s="243"/>
      <c r="G228" s="243"/>
      <c r="H228" s="264"/>
      <c r="I228" s="265"/>
      <c r="J228" s="229"/>
      <c r="K228" s="229"/>
    </row>
    <row r="229" spans="1:11" s="79" customFormat="1">
      <c r="A229" s="82"/>
      <c r="B229" s="82"/>
      <c r="C229" s="83"/>
      <c r="D229" s="255"/>
      <c r="E229" s="257"/>
      <c r="F229" s="243"/>
      <c r="G229" s="243"/>
      <c r="H229" s="264"/>
      <c r="I229" s="265"/>
      <c r="J229" s="229"/>
      <c r="K229" s="229"/>
    </row>
    <row r="230" spans="1:11" s="79" customFormat="1">
      <c r="A230" s="82"/>
      <c r="B230" s="82"/>
      <c r="C230" s="83"/>
      <c r="D230" s="255"/>
      <c r="E230" s="257"/>
      <c r="F230" s="243"/>
      <c r="G230" s="243"/>
      <c r="H230" s="264"/>
      <c r="I230" s="265"/>
      <c r="J230" s="229"/>
      <c r="K230" s="229"/>
    </row>
    <row r="231" spans="1:11" s="79" customFormat="1">
      <c r="A231" s="82"/>
      <c r="B231" s="82"/>
      <c r="C231" s="83"/>
      <c r="D231" s="255"/>
      <c r="E231" s="257"/>
      <c r="F231" s="243"/>
      <c r="G231" s="243"/>
      <c r="H231" s="264"/>
      <c r="I231" s="265"/>
      <c r="J231" s="229"/>
      <c r="K231" s="229"/>
    </row>
    <row r="232" spans="1:11" s="79" customFormat="1">
      <c r="A232" s="82"/>
      <c r="B232" s="82"/>
      <c r="C232" s="83"/>
      <c r="D232" s="255"/>
      <c r="E232" s="257"/>
      <c r="F232" s="243"/>
      <c r="G232" s="243"/>
      <c r="H232" s="264"/>
      <c r="I232" s="265"/>
      <c r="J232" s="229"/>
      <c r="K232" s="229"/>
    </row>
    <row r="233" spans="1:11" s="79" customFormat="1">
      <c r="A233" s="82"/>
      <c r="B233" s="82"/>
      <c r="C233" s="83"/>
      <c r="D233" s="255"/>
      <c r="E233" s="257"/>
      <c r="F233" s="243"/>
      <c r="G233" s="243"/>
      <c r="H233" s="264"/>
      <c r="I233" s="265"/>
      <c r="J233" s="229"/>
      <c r="K233" s="229"/>
    </row>
    <row r="234" spans="1:11" s="79" customFormat="1">
      <c r="A234" s="82"/>
      <c r="B234" s="82"/>
      <c r="C234" s="83"/>
      <c r="D234" s="255"/>
      <c r="E234" s="257"/>
      <c r="F234" s="243"/>
      <c r="G234" s="243"/>
      <c r="H234" s="264"/>
      <c r="I234" s="265"/>
      <c r="J234" s="229"/>
      <c r="K234" s="229"/>
    </row>
    <row r="235" spans="1:11" s="79" customFormat="1">
      <c r="A235" s="82"/>
      <c r="B235" s="82"/>
      <c r="C235" s="83"/>
      <c r="D235" s="255"/>
      <c r="E235" s="257"/>
      <c r="F235" s="243"/>
      <c r="G235" s="243"/>
      <c r="H235" s="264"/>
      <c r="I235" s="265"/>
      <c r="J235" s="229"/>
      <c r="K235" s="229"/>
    </row>
    <row r="236" spans="1:11" s="79" customFormat="1">
      <c r="A236" s="82"/>
      <c r="B236" s="82"/>
      <c r="C236" s="83"/>
      <c r="D236" s="255"/>
      <c r="E236" s="257"/>
      <c r="F236" s="243"/>
      <c r="G236" s="243"/>
      <c r="H236" s="264"/>
      <c r="I236" s="265"/>
      <c r="J236" s="229"/>
      <c r="K236" s="229"/>
    </row>
    <row r="237" spans="1:11" s="79" customFormat="1">
      <c r="A237" s="82"/>
      <c r="B237" s="82"/>
      <c r="C237" s="83"/>
      <c r="D237" s="255"/>
      <c r="E237" s="257"/>
      <c r="F237" s="243"/>
      <c r="G237" s="243"/>
      <c r="H237" s="264"/>
      <c r="I237" s="265"/>
      <c r="J237" s="229"/>
      <c r="K237" s="229"/>
    </row>
    <row r="238" spans="1:11" s="79" customFormat="1">
      <c r="A238" s="82"/>
      <c r="B238" s="82"/>
      <c r="C238" s="83"/>
      <c r="D238" s="255"/>
      <c r="E238" s="257"/>
      <c r="F238" s="243"/>
      <c r="G238" s="243"/>
      <c r="H238" s="264"/>
      <c r="I238" s="265"/>
      <c r="J238" s="229"/>
      <c r="K238" s="229"/>
    </row>
    <row r="239" spans="1:11" s="79" customFormat="1">
      <c r="A239" s="82"/>
      <c r="B239" s="82"/>
      <c r="C239" s="83"/>
      <c r="D239" s="255"/>
      <c r="E239" s="257"/>
      <c r="F239" s="243"/>
      <c r="G239" s="243"/>
      <c r="H239" s="264"/>
      <c r="I239" s="265"/>
      <c r="J239" s="229"/>
      <c r="K239" s="229"/>
    </row>
    <row r="240" spans="1:11" s="79" customFormat="1">
      <c r="A240" s="82"/>
      <c r="B240" s="82"/>
      <c r="C240" s="83"/>
      <c r="D240" s="255"/>
      <c r="E240" s="257"/>
      <c r="F240" s="243"/>
      <c r="G240" s="243"/>
      <c r="H240" s="264"/>
      <c r="I240" s="265"/>
      <c r="J240" s="229"/>
      <c r="K240" s="229"/>
    </row>
    <row r="241" spans="1:11" s="79" customFormat="1">
      <c r="A241" s="82"/>
      <c r="B241" s="82"/>
      <c r="C241" s="83"/>
      <c r="D241" s="255"/>
      <c r="E241" s="257"/>
      <c r="F241" s="243"/>
      <c r="G241" s="243"/>
      <c r="H241" s="264"/>
      <c r="I241" s="265"/>
      <c r="J241" s="229"/>
      <c r="K241" s="229"/>
    </row>
    <row r="242" spans="1:11" s="79" customFormat="1">
      <c r="A242" s="82"/>
      <c r="B242" s="82"/>
      <c r="C242" s="83"/>
      <c r="D242" s="255"/>
      <c r="E242" s="257"/>
      <c r="F242" s="243"/>
      <c r="G242" s="243"/>
      <c r="H242" s="264"/>
      <c r="I242" s="265"/>
      <c r="J242" s="229"/>
      <c r="K242" s="229"/>
    </row>
    <row r="243" spans="1:11" s="79" customFormat="1">
      <c r="A243" s="82"/>
      <c r="B243" s="82"/>
      <c r="C243" s="83"/>
      <c r="D243" s="255"/>
      <c r="E243" s="257"/>
      <c r="F243" s="243"/>
      <c r="G243" s="243"/>
      <c r="H243" s="264"/>
      <c r="I243" s="265"/>
      <c r="J243" s="229"/>
      <c r="K243" s="229"/>
    </row>
    <row r="244" spans="1:11" s="79" customFormat="1">
      <c r="A244" s="82"/>
      <c r="B244" s="82"/>
      <c r="C244" s="83"/>
      <c r="D244" s="255"/>
      <c r="E244" s="257"/>
      <c r="F244" s="243"/>
      <c r="G244" s="243"/>
      <c r="H244" s="264"/>
      <c r="I244" s="265"/>
      <c r="J244" s="229"/>
      <c r="K244" s="229"/>
    </row>
    <row r="245" spans="1:11" s="79" customFormat="1">
      <c r="A245" s="82"/>
      <c r="B245" s="82"/>
      <c r="C245" s="83"/>
      <c r="D245" s="255"/>
      <c r="E245" s="257"/>
      <c r="F245" s="243"/>
      <c r="G245" s="243"/>
      <c r="H245" s="264"/>
      <c r="I245" s="265"/>
      <c r="J245" s="229"/>
      <c r="K245" s="229"/>
    </row>
    <row r="246" spans="1:11" s="79" customFormat="1">
      <c r="A246" s="82"/>
      <c r="B246" s="82"/>
      <c r="C246" s="83"/>
      <c r="D246" s="255"/>
      <c r="E246" s="257"/>
      <c r="F246" s="243"/>
      <c r="G246" s="243"/>
      <c r="H246" s="264"/>
      <c r="I246" s="265"/>
      <c r="J246" s="229"/>
      <c r="K246" s="229"/>
    </row>
    <row r="247" spans="1:11" s="79" customFormat="1">
      <c r="A247" s="82"/>
      <c r="B247" s="82"/>
      <c r="C247" s="83"/>
      <c r="D247" s="255"/>
      <c r="E247" s="257"/>
      <c r="F247" s="243"/>
      <c r="G247" s="243"/>
      <c r="H247" s="264"/>
      <c r="I247" s="265"/>
      <c r="J247" s="229"/>
      <c r="K247" s="229"/>
    </row>
    <row r="248" spans="1:11" s="79" customFormat="1">
      <c r="A248" s="82"/>
      <c r="B248" s="82"/>
      <c r="C248" s="83"/>
      <c r="D248" s="255"/>
      <c r="E248" s="257"/>
      <c r="F248" s="243"/>
      <c r="G248" s="243"/>
      <c r="H248" s="264"/>
      <c r="I248" s="265"/>
      <c r="J248" s="229"/>
      <c r="K248" s="229"/>
    </row>
    <row r="249" spans="1:11" s="79" customFormat="1">
      <c r="A249" s="82"/>
      <c r="B249" s="82"/>
      <c r="C249" s="83"/>
      <c r="D249" s="255"/>
      <c r="E249" s="257"/>
      <c r="F249" s="243"/>
      <c r="G249" s="243"/>
      <c r="H249" s="264"/>
      <c r="I249" s="265"/>
      <c r="J249" s="229"/>
      <c r="K249" s="229"/>
    </row>
    <row r="250" spans="1:11" s="79" customFormat="1">
      <c r="A250" s="82"/>
      <c r="B250" s="82"/>
      <c r="C250" s="83"/>
      <c r="D250" s="255"/>
      <c r="E250" s="257"/>
      <c r="F250" s="243"/>
      <c r="G250" s="243"/>
      <c r="H250" s="264"/>
      <c r="I250" s="265"/>
      <c r="J250" s="229"/>
      <c r="K250" s="229"/>
    </row>
    <row r="251" spans="1:11" s="79" customFormat="1">
      <c r="A251" s="82"/>
      <c r="B251" s="82"/>
      <c r="C251" s="83"/>
      <c r="D251" s="255"/>
      <c r="E251" s="257"/>
      <c r="F251" s="243"/>
      <c r="G251" s="243"/>
      <c r="H251" s="264"/>
      <c r="I251" s="265"/>
      <c r="J251" s="229"/>
      <c r="K251" s="229"/>
    </row>
    <row r="252" spans="1:11" s="79" customFormat="1">
      <c r="A252" s="82"/>
      <c r="B252" s="82"/>
      <c r="C252" s="83"/>
      <c r="D252" s="255"/>
      <c r="E252" s="257"/>
      <c r="F252" s="243"/>
      <c r="G252" s="243"/>
      <c r="H252" s="264"/>
      <c r="I252" s="265"/>
      <c r="J252" s="229"/>
      <c r="K252" s="229"/>
    </row>
    <row r="253" spans="1:11" s="79" customFormat="1">
      <c r="A253" s="82"/>
      <c r="B253" s="82"/>
      <c r="C253" s="83"/>
      <c r="D253" s="255"/>
      <c r="E253" s="257"/>
      <c r="F253" s="243"/>
      <c r="G253" s="243"/>
      <c r="H253" s="264"/>
      <c r="I253" s="265"/>
      <c r="J253" s="229"/>
      <c r="K253" s="229"/>
    </row>
  </sheetData>
  <sheetProtection password="DD15" sheet="1" objects="1" scenarios="1"/>
  <mergeCells count="23">
    <mergeCell ref="L5:L28"/>
    <mergeCell ref="C6:G6"/>
    <mergeCell ref="C7:G7"/>
    <mergeCell ref="C8:G8"/>
    <mergeCell ref="C13:G13"/>
    <mergeCell ref="C14:G14"/>
    <mergeCell ref="C15:G15"/>
    <mergeCell ref="C16:G16"/>
    <mergeCell ref="C17:G17"/>
    <mergeCell ref="C18:G18"/>
    <mergeCell ref="C19:G19"/>
    <mergeCell ref="C20:G20"/>
    <mergeCell ref="C21:G21"/>
    <mergeCell ref="C22:G22"/>
    <mergeCell ref="C117:G117"/>
    <mergeCell ref="C23:G23"/>
    <mergeCell ref="C24:G24"/>
    <mergeCell ref="C9:G9"/>
    <mergeCell ref="C11:G11"/>
    <mergeCell ref="C12:G12"/>
    <mergeCell ref="C10:G10"/>
    <mergeCell ref="C25:G25"/>
    <mergeCell ref="C26:G26"/>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view="pageBreakPreview" topLeftCell="A55" zoomScale="120" zoomScaleNormal="100" zoomScaleSheetLayoutView="120" workbookViewId="0">
      <selection activeCell="A39" sqref="A39"/>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6"/>
      <c r="K1" s="226"/>
      <c r="L1" s="76"/>
    </row>
    <row r="2" spans="1:16" s="109" customFormat="1" ht="18.75">
      <c r="A2" s="96"/>
      <c r="B2" s="96"/>
      <c r="C2" s="96"/>
      <c r="D2" s="238"/>
      <c r="E2" s="269"/>
      <c r="F2" s="239"/>
      <c r="G2" s="239"/>
      <c r="H2" s="240"/>
      <c r="I2" s="265"/>
      <c r="J2" s="226"/>
      <c r="K2" s="226"/>
      <c r="L2" s="76"/>
    </row>
    <row r="3" spans="1:16" s="109" customFormat="1" ht="18.75">
      <c r="A3" s="96" t="s">
        <v>315</v>
      </c>
      <c r="C3" s="96" t="s">
        <v>316</v>
      </c>
      <c r="D3" s="238"/>
      <c r="E3" s="269"/>
      <c r="F3" s="239"/>
      <c r="G3" s="239"/>
      <c r="I3" s="265"/>
      <c r="J3" s="226"/>
      <c r="K3" s="226"/>
      <c r="L3" s="76"/>
    </row>
    <row r="4" spans="1:16" s="109" customFormat="1" ht="18.75">
      <c r="A4" s="96"/>
      <c r="B4" s="95"/>
      <c r="C4" s="96"/>
      <c r="D4" s="238"/>
      <c r="E4" s="269"/>
      <c r="F4" s="239"/>
      <c r="G4" s="239"/>
      <c r="I4" s="265"/>
      <c r="J4" s="226"/>
      <c r="K4" s="226"/>
      <c r="L4" s="86"/>
      <c r="M4" s="76"/>
    </row>
    <row r="5" spans="1:16" ht="12.75" customHeight="1">
      <c r="A5" s="90" t="s">
        <v>47</v>
      </c>
      <c r="B5" s="90"/>
      <c r="C5" s="105"/>
      <c r="D5" s="243"/>
      <c r="E5" s="256"/>
      <c r="F5" s="243"/>
      <c r="G5" s="243"/>
      <c r="L5" s="394"/>
      <c r="M5" s="78"/>
    </row>
    <row r="6" spans="1:16" s="106" customFormat="1">
      <c r="A6" s="91" t="s">
        <v>58</v>
      </c>
      <c r="B6" s="91"/>
      <c r="C6" s="112" t="s">
        <v>59</v>
      </c>
      <c r="D6" s="244" t="s">
        <v>60</v>
      </c>
      <c r="E6" s="271" t="s">
        <v>61</v>
      </c>
      <c r="F6" s="245" t="s">
        <v>62</v>
      </c>
      <c r="G6" s="245" t="s">
        <v>63</v>
      </c>
      <c r="H6" s="246"/>
      <c r="I6" s="266"/>
      <c r="J6" s="224"/>
      <c r="K6" s="224"/>
      <c r="M6" s="108"/>
      <c r="O6" s="107"/>
      <c r="P6" s="107"/>
    </row>
    <row r="7" spans="1:16">
      <c r="C7" s="113"/>
      <c r="G7" s="247"/>
    </row>
    <row r="8" spans="1:16" s="148" customFormat="1" ht="16.5" thickBot="1">
      <c r="A8" s="145"/>
      <c r="B8" s="146" t="s">
        <v>16</v>
      </c>
      <c r="C8" s="147" t="s">
        <v>317</v>
      </c>
      <c r="D8" s="248"/>
      <c r="E8" s="272"/>
      <c r="F8" s="249"/>
      <c r="G8" s="250"/>
      <c r="H8" s="251"/>
      <c r="I8" s="265"/>
      <c r="J8" s="227"/>
      <c r="K8" s="227"/>
    </row>
    <row r="9" spans="1:16">
      <c r="A9" s="133"/>
      <c r="B9" s="101"/>
      <c r="C9" s="113"/>
      <c r="G9" s="247"/>
      <c r="H9" s="459"/>
    </row>
    <row r="10" spans="1:16">
      <c r="A10" s="315"/>
      <c r="B10" s="316"/>
      <c r="C10" s="321" t="s">
        <v>318</v>
      </c>
      <c r="D10" s="317"/>
      <c r="E10" s="318"/>
      <c r="F10" s="319"/>
      <c r="G10" s="320"/>
      <c r="H10" s="459"/>
    </row>
    <row r="11" spans="1:16">
      <c r="A11" s="133"/>
      <c r="B11" s="101"/>
      <c r="C11" s="113"/>
      <c r="G11" s="247"/>
      <c r="H11" s="459"/>
    </row>
    <row r="12" spans="1:16" ht="144" customHeight="1">
      <c r="A12" s="134" t="str">
        <f>$B$8</f>
        <v>IV.</v>
      </c>
      <c r="B12" s="131">
        <f>1</f>
        <v>1</v>
      </c>
      <c r="C12" s="395" t="s">
        <v>319</v>
      </c>
      <c r="D12" s="343" t="s">
        <v>30</v>
      </c>
      <c r="E12" s="396">
        <v>13</v>
      </c>
      <c r="F12" s="476"/>
      <c r="G12" s="345">
        <f>E12*F12</f>
        <v>0</v>
      </c>
      <c r="H12" s="254"/>
      <c r="I12" s="108"/>
      <c r="J12" s="108"/>
      <c r="K12" s="108"/>
    </row>
    <row r="13" spans="1:16">
      <c r="A13" s="134"/>
      <c r="B13" s="131"/>
      <c r="C13" s="336"/>
      <c r="D13" s="343"/>
      <c r="E13" s="344"/>
      <c r="F13" s="345"/>
      <c r="G13" s="345"/>
      <c r="H13" s="254"/>
      <c r="J13" s="228"/>
      <c r="K13" s="228"/>
    </row>
    <row r="14" spans="1:16" ht="168">
      <c r="A14" s="134" t="str">
        <f>$B$8</f>
        <v>IV.</v>
      </c>
      <c r="B14" s="131">
        <f>COUNT($A$12:B12)+1</f>
        <v>2</v>
      </c>
      <c r="C14" s="395" t="s">
        <v>320</v>
      </c>
      <c r="D14" s="343" t="s">
        <v>30</v>
      </c>
      <c r="E14" s="396">
        <v>1</v>
      </c>
      <c r="F14" s="476"/>
      <c r="G14" s="345">
        <f>E14*F14</f>
        <v>0</v>
      </c>
      <c r="H14" s="254"/>
      <c r="J14" s="228"/>
      <c r="K14" s="228"/>
    </row>
    <row r="15" spans="1:16">
      <c r="A15" s="134"/>
      <c r="B15" s="134"/>
      <c r="C15" s="353"/>
      <c r="D15" s="343"/>
      <c r="E15" s="344"/>
      <c r="F15" s="345"/>
      <c r="G15" s="345"/>
      <c r="H15" s="254"/>
      <c r="J15" s="228"/>
      <c r="K15" s="228"/>
    </row>
    <row r="16" spans="1:16" ht="168">
      <c r="A16" s="134" t="str">
        <f>$B$8</f>
        <v>IV.</v>
      </c>
      <c r="B16" s="131">
        <f>COUNT($A$12:B14)+1</f>
        <v>3</v>
      </c>
      <c r="C16" s="395" t="s">
        <v>321</v>
      </c>
      <c r="D16" s="343" t="s">
        <v>30</v>
      </c>
      <c r="E16" s="396">
        <v>8</v>
      </c>
      <c r="F16" s="476"/>
      <c r="G16" s="345">
        <f>E16*F16</f>
        <v>0</v>
      </c>
      <c r="H16" s="254"/>
      <c r="J16" s="228"/>
      <c r="K16" s="228"/>
    </row>
    <row r="17" spans="1:11">
      <c r="A17" s="134"/>
      <c r="B17" s="134"/>
      <c r="C17" s="353"/>
      <c r="D17" s="343"/>
      <c r="E17" s="344"/>
      <c r="F17" s="345"/>
      <c r="G17" s="345"/>
      <c r="H17" s="254"/>
      <c r="J17" s="228"/>
      <c r="K17" s="228"/>
    </row>
    <row r="18" spans="1:11">
      <c r="A18" s="134" t="str">
        <f>$B$8</f>
        <v>IV.</v>
      </c>
      <c r="B18" s="131">
        <f>COUNT($A$12:B16)+1</f>
        <v>4</v>
      </c>
      <c r="C18" s="397" t="s">
        <v>322</v>
      </c>
      <c r="D18" s="343" t="s">
        <v>30</v>
      </c>
      <c r="E18" s="396">
        <v>1</v>
      </c>
      <c r="F18" s="476"/>
      <c r="G18" s="345">
        <f>E18*F18</f>
        <v>0</v>
      </c>
      <c r="H18" s="254"/>
      <c r="J18" s="228"/>
      <c r="K18" s="228"/>
    </row>
    <row r="19" spans="1:11">
      <c r="A19" s="134"/>
      <c r="B19" s="131"/>
      <c r="C19" s="307"/>
      <c r="D19" s="343"/>
      <c r="E19" s="312"/>
      <c r="F19" s="345"/>
      <c r="G19" s="345"/>
      <c r="H19" s="310"/>
      <c r="J19" s="228"/>
      <c r="K19" s="228"/>
    </row>
    <row r="20" spans="1:11">
      <c r="A20" s="367"/>
      <c r="B20" s="368"/>
      <c r="C20" s="386" t="s">
        <v>323</v>
      </c>
      <c r="D20" s="369"/>
      <c r="E20" s="370"/>
      <c r="F20" s="371"/>
      <c r="G20" s="371"/>
      <c r="H20" s="310"/>
      <c r="J20" s="228"/>
      <c r="K20" s="228"/>
    </row>
    <row r="21" spans="1:11">
      <c r="A21" s="134"/>
      <c r="B21" s="131"/>
      <c r="C21" s="307"/>
      <c r="D21" s="343"/>
      <c r="E21" s="312"/>
      <c r="F21" s="345"/>
      <c r="G21" s="345"/>
      <c r="H21" s="310"/>
      <c r="J21" s="228"/>
      <c r="K21" s="228"/>
    </row>
    <row r="22" spans="1:11" ht="24">
      <c r="A22" s="134" t="str">
        <f>$B$8</f>
        <v>IV.</v>
      </c>
      <c r="B22" s="131">
        <f>COUNT($A$12:B20)+1</f>
        <v>5</v>
      </c>
      <c r="C22" s="397" t="s">
        <v>324</v>
      </c>
      <c r="D22" s="398"/>
      <c r="E22" s="399"/>
      <c r="F22" s="400"/>
      <c r="G22" s="400"/>
      <c r="H22" s="254"/>
      <c r="J22" s="228"/>
      <c r="K22" s="228"/>
    </row>
    <row r="23" spans="1:11">
      <c r="A23" s="134"/>
      <c r="B23" s="131"/>
      <c r="C23" s="397" t="s">
        <v>325</v>
      </c>
      <c r="D23" s="343" t="s">
        <v>65</v>
      </c>
      <c r="E23" s="396">
        <v>22</v>
      </c>
      <c r="F23" s="476"/>
      <c r="G23" s="345">
        <f>E23*F23</f>
        <v>0</v>
      </c>
      <c r="H23" s="254"/>
      <c r="J23" s="228"/>
      <c r="K23" s="228"/>
    </row>
    <row r="24" spans="1:11">
      <c r="A24" s="134"/>
      <c r="B24" s="131"/>
      <c r="C24" s="397"/>
      <c r="D24" s="398"/>
      <c r="E24" s="399"/>
      <c r="F24" s="400"/>
      <c r="G24" s="400"/>
      <c r="H24" s="254"/>
      <c r="J24" s="228"/>
      <c r="K24" s="228"/>
    </row>
    <row r="25" spans="1:11" ht="24">
      <c r="A25" s="134" t="str">
        <f>$B$8</f>
        <v>IV.</v>
      </c>
      <c r="B25" s="131">
        <f>COUNT($A$12:B22)+1</f>
        <v>6</v>
      </c>
      <c r="C25" s="397" t="s">
        <v>326</v>
      </c>
      <c r="D25" s="398"/>
      <c r="E25" s="399"/>
      <c r="F25" s="345"/>
      <c r="G25" s="345"/>
      <c r="H25" s="254"/>
      <c r="J25" s="228"/>
      <c r="K25" s="228"/>
    </row>
    <row r="26" spans="1:11">
      <c r="A26" s="134"/>
      <c r="B26" s="131"/>
      <c r="C26" s="397" t="s">
        <v>327</v>
      </c>
      <c r="D26" s="398" t="s">
        <v>65</v>
      </c>
      <c r="E26" s="399">
        <v>8</v>
      </c>
      <c r="F26" s="476"/>
      <c r="G26" s="345">
        <f>E26*F26</f>
        <v>0</v>
      </c>
      <c r="H26" s="254"/>
      <c r="J26" s="228"/>
      <c r="K26" s="228"/>
    </row>
    <row r="27" spans="1:11">
      <c r="A27" s="134"/>
      <c r="B27" s="131"/>
      <c r="C27" s="397"/>
      <c r="D27" s="398"/>
      <c r="E27" s="399"/>
      <c r="F27" s="345"/>
      <c r="G27" s="345"/>
      <c r="H27" s="254"/>
      <c r="J27" s="228"/>
      <c r="K27" s="228"/>
    </row>
    <row r="28" spans="1:11" ht="24">
      <c r="A28" s="134" t="str">
        <f>$B$8</f>
        <v>IV.</v>
      </c>
      <c r="B28" s="131">
        <f>COUNT($A$12:B25)+1</f>
        <v>7</v>
      </c>
      <c r="C28" s="397" t="s">
        <v>328</v>
      </c>
      <c r="D28" s="398"/>
      <c r="E28" s="399"/>
      <c r="F28" s="345"/>
      <c r="G28" s="345"/>
      <c r="H28" s="254"/>
      <c r="J28" s="228"/>
      <c r="K28" s="228"/>
    </row>
    <row r="29" spans="1:11">
      <c r="A29" s="134"/>
      <c r="B29" s="131"/>
      <c r="C29" s="397" t="s">
        <v>329</v>
      </c>
      <c r="D29" s="398" t="s">
        <v>65</v>
      </c>
      <c r="E29" s="399">
        <v>8</v>
      </c>
      <c r="F29" s="476"/>
      <c r="G29" s="345">
        <f>E29*F29</f>
        <v>0</v>
      </c>
      <c r="H29" s="254"/>
      <c r="J29" s="228"/>
      <c r="K29" s="228"/>
    </row>
    <row r="30" spans="1:11">
      <c r="A30" s="134"/>
      <c r="B30" s="131"/>
      <c r="C30" s="397"/>
      <c r="D30" s="398"/>
      <c r="E30" s="399"/>
      <c r="F30" s="345"/>
      <c r="G30" s="345"/>
      <c r="H30" s="254"/>
      <c r="J30" s="228"/>
      <c r="K30" s="228"/>
    </row>
    <row r="31" spans="1:11" ht="24">
      <c r="A31" s="134" t="str">
        <f>$B$8</f>
        <v>IV.</v>
      </c>
      <c r="B31" s="131">
        <f>COUNT($A$12:B28)+1</f>
        <v>8</v>
      </c>
      <c r="C31" s="397" t="s">
        <v>330</v>
      </c>
      <c r="D31" s="398"/>
      <c r="E31" s="399"/>
      <c r="F31" s="345"/>
      <c r="G31" s="345"/>
      <c r="H31" s="254"/>
      <c r="J31" s="228"/>
      <c r="K31" s="228"/>
    </row>
    <row r="32" spans="1:11">
      <c r="A32" s="134"/>
      <c r="B32" s="131"/>
      <c r="C32" s="397" t="s">
        <v>331</v>
      </c>
      <c r="D32" s="398" t="s">
        <v>67</v>
      </c>
      <c r="E32" s="399">
        <v>2</v>
      </c>
      <c r="F32" s="476"/>
      <c r="G32" s="345">
        <f>E32*F32</f>
        <v>0</v>
      </c>
      <c r="H32" s="254"/>
      <c r="J32" s="228"/>
      <c r="K32" s="228"/>
    </row>
    <row r="33" spans="1:11">
      <c r="A33" s="134"/>
      <c r="B33" s="131"/>
      <c r="C33" s="397"/>
      <c r="D33" s="398"/>
      <c r="E33" s="399"/>
      <c r="F33" s="345"/>
      <c r="G33" s="345"/>
      <c r="H33" s="254"/>
      <c r="J33" s="228"/>
      <c r="K33" s="228"/>
    </row>
    <row r="34" spans="1:11">
      <c r="A34" s="134" t="str">
        <f>$B$8</f>
        <v>IV.</v>
      </c>
      <c r="B34" s="131">
        <f>COUNT($A$12:B32)+1</f>
        <v>9</v>
      </c>
      <c r="C34" s="397" t="s">
        <v>332</v>
      </c>
      <c r="D34" s="398" t="s">
        <v>67</v>
      </c>
      <c r="E34" s="399">
        <v>18</v>
      </c>
      <c r="F34" s="476"/>
      <c r="G34" s="345">
        <f>E34*F34</f>
        <v>0</v>
      </c>
      <c r="H34" s="254"/>
      <c r="J34" s="228"/>
      <c r="K34" s="228"/>
    </row>
    <row r="35" spans="1:11">
      <c r="A35" s="134"/>
      <c r="B35" s="131"/>
      <c r="C35" s="277"/>
      <c r="D35" s="343"/>
      <c r="E35" s="344"/>
      <c r="F35" s="345"/>
      <c r="G35" s="345"/>
      <c r="H35" s="254"/>
      <c r="J35" s="228"/>
      <c r="K35" s="228"/>
    </row>
    <row r="36" spans="1:11">
      <c r="A36" s="315"/>
      <c r="B36" s="316"/>
      <c r="C36" s="321" t="s">
        <v>333</v>
      </c>
      <c r="D36" s="317"/>
      <c r="E36" s="318"/>
      <c r="F36" s="319"/>
      <c r="G36" s="320"/>
      <c r="H36" s="254"/>
      <c r="J36" s="228"/>
      <c r="K36" s="228"/>
    </row>
    <row r="37" spans="1:11">
      <c r="A37" s="134"/>
      <c r="B37" s="131"/>
      <c r="C37" s="355"/>
      <c r="D37" s="343"/>
      <c r="E37" s="344"/>
      <c r="F37" s="345"/>
      <c r="G37" s="345"/>
      <c r="H37" s="254"/>
      <c r="J37" s="228"/>
      <c r="K37" s="228"/>
    </row>
    <row r="38" spans="1:11">
      <c r="A38" s="134" t="str">
        <f>$B$8</f>
        <v>IV.</v>
      </c>
      <c r="B38" s="131">
        <f>COUNT($A$12:B36)+1</f>
        <v>10</v>
      </c>
      <c r="C38" s="401" t="s">
        <v>334</v>
      </c>
      <c r="D38" s="398"/>
      <c r="E38" s="399"/>
      <c r="F38" s="345"/>
      <c r="G38" s="345"/>
      <c r="H38" s="254"/>
      <c r="J38" s="228"/>
      <c r="K38" s="228"/>
    </row>
    <row r="39" spans="1:11" ht="110.25" customHeight="1">
      <c r="A39" s="134"/>
      <c r="B39" s="131"/>
      <c r="C39" s="402" t="s">
        <v>335</v>
      </c>
      <c r="D39" s="403" t="s">
        <v>67</v>
      </c>
      <c r="E39" s="403">
        <v>1</v>
      </c>
      <c r="F39" s="476"/>
      <c r="G39" s="345">
        <f>E39*F39</f>
        <v>0</v>
      </c>
      <c r="H39" s="254"/>
      <c r="I39" s="108"/>
      <c r="J39" s="108"/>
      <c r="K39" s="108"/>
    </row>
    <row r="40" spans="1:11" ht="24">
      <c r="A40" s="134"/>
      <c r="B40" s="131"/>
      <c r="C40" s="401" t="s">
        <v>336</v>
      </c>
      <c r="D40" s="403" t="s">
        <v>67</v>
      </c>
      <c r="E40" s="403">
        <v>1</v>
      </c>
      <c r="F40" s="476"/>
      <c r="G40" s="345">
        <f>E40*F40</f>
        <v>0</v>
      </c>
      <c r="H40" s="254"/>
      <c r="J40" s="228"/>
      <c r="K40" s="228"/>
    </row>
    <row r="41" spans="1:11">
      <c r="A41" s="134"/>
      <c r="B41" s="131"/>
      <c r="C41" s="372"/>
      <c r="D41" s="343"/>
      <c r="E41" s="344"/>
      <c r="F41" s="345"/>
      <c r="G41" s="345"/>
      <c r="H41" s="254"/>
      <c r="J41" s="228"/>
      <c r="K41" s="228"/>
    </row>
    <row r="42" spans="1:11">
      <c r="A42" s="315"/>
      <c r="B42" s="316"/>
      <c r="C42" s="321" t="s">
        <v>339</v>
      </c>
      <c r="D42" s="317"/>
      <c r="E42" s="318"/>
      <c r="F42" s="319"/>
      <c r="G42" s="320"/>
      <c r="H42" s="254"/>
      <c r="J42" s="228"/>
      <c r="K42" s="228"/>
    </row>
    <row r="43" spans="1:11">
      <c r="A43" s="134"/>
      <c r="B43" s="131"/>
      <c r="C43" s="372"/>
      <c r="D43" s="343"/>
      <c r="E43" s="344"/>
      <c r="F43" s="345"/>
      <c r="G43" s="345"/>
      <c r="H43" s="254"/>
      <c r="J43" s="228"/>
      <c r="K43" s="228"/>
    </row>
    <row r="44" spans="1:11" ht="48">
      <c r="A44" s="134" t="str">
        <f>$B$8</f>
        <v>IV.</v>
      </c>
      <c r="B44" s="131">
        <f>COUNT($A$12:B43)+1</f>
        <v>11</v>
      </c>
      <c r="C44" s="404" t="s">
        <v>337</v>
      </c>
      <c r="D44" s="403" t="s">
        <v>338</v>
      </c>
      <c r="E44" s="403">
        <v>5</v>
      </c>
      <c r="F44" s="476"/>
      <c r="G44" s="345">
        <f>E44*F44</f>
        <v>0</v>
      </c>
      <c r="H44" s="254"/>
      <c r="J44" s="228"/>
      <c r="K44" s="228"/>
    </row>
    <row r="45" spans="1:11">
      <c r="A45" s="134"/>
      <c r="B45" s="131"/>
      <c r="C45" s="307"/>
      <c r="D45" s="403"/>
      <c r="E45" s="403"/>
      <c r="F45" s="345"/>
      <c r="G45" s="345"/>
      <c r="H45" s="310"/>
      <c r="J45" s="228"/>
      <c r="K45" s="228"/>
    </row>
    <row r="46" spans="1:11" ht="36">
      <c r="A46" s="134" t="str">
        <f>$B$8</f>
        <v>IV.</v>
      </c>
      <c r="B46" s="131">
        <f>COUNT($A$12:B45)+1</f>
        <v>12</v>
      </c>
      <c r="C46" s="404" t="s">
        <v>340</v>
      </c>
      <c r="D46" s="403" t="s">
        <v>67</v>
      </c>
      <c r="E46" s="403">
        <v>57</v>
      </c>
      <c r="F46" s="476"/>
      <c r="G46" s="345">
        <f>E46*F46</f>
        <v>0</v>
      </c>
      <c r="H46" s="254"/>
      <c r="J46" s="228"/>
      <c r="K46" s="228"/>
    </row>
    <row r="47" spans="1:11">
      <c r="A47" s="134"/>
      <c r="B47" s="131"/>
      <c r="C47" s="307"/>
      <c r="D47" s="403"/>
      <c r="E47" s="403"/>
      <c r="F47" s="345"/>
      <c r="G47" s="345"/>
      <c r="H47" s="310"/>
      <c r="J47" s="228"/>
      <c r="K47" s="228"/>
    </row>
    <row r="48" spans="1:11" ht="48">
      <c r="A48" s="134" t="str">
        <f>$B$8</f>
        <v>IV.</v>
      </c>
      <c r="B48" s="131">
        <f>COUNT($A$12:B47)+1</f>
        <v>13</v>
      </c>
      <c r="C48" s="404" t="s">
        <v>341</v>
      </c>
      <c r="D48" s="403" t="s">
        <v>338</v>
      </c>
      <c r="E48" s="403">
        <v>5</v>
      </c>
      <c r="F48" s="476"/>
      <c r="G48" s="345">
        <f>E48*F48</f>
        <v>0</v>
      </c>
      <c r="H48" s="254"/>
      <c r="J48" s="228"/>
      <c r="K48" s="228"/>
    </row>
    <row r="49" spans="1:11">
      <c r="A49" s="134"/>
      <c r="B49" s="131"/>
      <c r="C49" s="307"/>
      <c r="D49" s="403"/>
      <c r="E49" s="403"/>
      <c r="F49" s="345"/>
      <c r="G49" s="345"/>
      <c r="H49" s="310"/>
      <c r="J49" s="228"/>
      <c r="K49" s="228"/>
    </row>
    <row r="50" spans="1:11" ht="48">
      <c r="A50" s="134" t="str">
        <f>$B$8</f>
        <v>IV.</v>
      </c>
      <c r="B50" s="131">
        <f>COUNT($A$12:B49)+1</f>
        <v>14</v>
      </c>
      <c r="C50" s="404" t="s">
        <v>342</v>
      </c>
      <c r="D50" s="403" t="s">
        <v>338</v>
      </c>
      <c r="E50" s="403">
        <v>1</v>
      </c>
      <c r="F50" s="476"/>
      <c r="G50" s="345">
        <f>E50*F50</f>
        <v>0</v>
      </c>
      <c r="H50" s="254"/>
      <c r="J50" s="228"/>
      <c r="K50" s="228"/>
    </row>
    <row r="51" spans="1:11">
      <c r="A51" s="134"/>
      <c r="B51" s="131"/>
      <c r="C51" s="307"/>
      <c r="D51" s="403"/>
      <c r="E51" s="403"/>
      <c r="F51" s="345"/>
      <c r="G51" s="345"/>
      <c r="H51" s="310"/>
      <c r="J51" s="228"/>
      <c r="K51" s="228"/>
    </row>
    <row r="52" spans="1:11" ht="24">
      <c r="A52" s="134" t="str">
        <f>$B$8</f>
        <v>IV.</v>
      </c>
      <c r="B52" s="131">
        <f>COUNT($A$12:B51)+1</f>
        <v>15</v>
      </c>
      <c r="C52" s="404" t="s">
        <v>343</v>
      </c>
      <c r="D52" s="403" t="s">
        <v>67</v>
      </c>
      <c r="E52" s="403">
        <v>12</v>
      </c>
      <c r="F52" s="476"/>
      <c r="G52" s="345">
        <f>E52*F52</f>
        <v>0</v>
      </c>
      <c r="H52" s="254"/>
      <c r="J52" s="228"/>
      <c r="K52" s="228"/>
    </row>
    <row r="53" spans="1:11">
      <c r="A53" s="134"/>
      <c r="B53" s="131"/>
      <c r="C53" s="307"/>
      <c r="D53" s="403"/>
      <c r="E53" s="403"/>
      <c r="F53" s="345"/>
      <c r="G53" s="345"/>
      <c r="H53" s="310"/>
      <c r="J53" s="228"/>
      <c r="K53" s="228"/>
    </row>
    <row r="54" spans="1:11" ht="24">
      <c r="A54" s="134" t="str">
        <f>$B$8</f>
        <v>IV.</v>
      </c>
      <c r="B54" s="131">
        <f>COUNT($A$12:B53)+1</f>
        <v>16</v>
      </c>
      <c r="C54" s="404" t="s">
        <v>344</v>
      </c>
      <c r="D54" s="403" t="s">
        <v>67</v>
      </c>
      <c r="E54" s="403">
        <v>12</v>
      </c>
      <c r="F54" s="476"/>
      <c r="G54" s="345">
        <f>E54*F54</f>
        <v>0</v>
      </c>
      <c r="H54" s="254"/>
      <c r="J54" s="228"/>
      <c r="K54" s="228"/>
    </row>
    <row r="55" spans="1:11">
      <c r="A55" s="134"/>
      <c r="B55" s="131"/>
      <c r="C55" s="307"/>
      <c r="D55" s="403"/>
      <c r="E55" s="403"/>
      <c r="F55" s="345"/>
      <c r="G55" s="345"/>
      <c r="H55" s="310"/>
      <c r="J55" s="228"/>
      <c r="K55" s="228"/>
    </row>
    <row r="56" spans="1:11" ht="60">
      <c r="A56" s="134" t="str">
        <f>$B$8</f>
        <v>IV.</v>
      </c>
      <c r="B56" s="131">
        <f>COUNT($A$12:B55)+1</f>
        <v>17</v>
      </c>
      <c r="C56" s="404" t="s">
        <v>345</v>
      </c>
      <c r="D56" s="403" t="s">
        <v>338</v>
      </c>
      <c r="E56" s="403">
        <v>1</v>
      </c>
      <c r="F56" s="476"/>
      <c r="G56" s="345">
        <f>E56*F56</f>
        <v>0</v>
      </c>
      <c r="H56" s="254"/>
      <c r="J56" s="228"/>
      <c r="K56" s="228"/>
    </row>
    <row r="57" spans="1:11">
      <c r="A57" s="134"/>
      <c r="B57" s="131"/>
      <c r="C57" s="307"/>
      <c r="D57" s="403"/>
      <c r="E57" s="403"/>
      <c r="F57" s="345"/>
      <c r="G57" s="345"/>
      <c r="H57" s="310"/>
      <c r="J57" s="228"/>
      <c r="K57" s="228"/>
    </row>
    <row r="58" spans="1:11" ht="48">
      <c r="A58" s="134" t="str">
        <f>$B$8</f>
        <v>IV.</v>
      </c>
      <c r="B58" s="131">
        <f>COUNT($A$12:B57)+1</f>
        <v>18</v>
      </c>
      <c r="C58" s="404" t="s">
        <v>346</v>
      </c>
      <c r="D58" s="403" t="s">
        <v>338</v>
      </c>
      <c r="E58" s="403">
        <v>2</v>
      </c>
      <c r="F58" s="476"/>
      <c r="G58" s="345">
        <f>E58*F58</f>
        <v>0</v>
      </c>
      <c r="H58" s="254"/>
      <c r="J58" s="228"/>
      <c r="K58" s="228"/>
    </row>
    <row r="59" spans="1:11">
      <c r="A59" s="134"/>
      <c r="B59" s="131"/>
      <c r="C59" s="307"/>
      <c r="D59" s="403"/>
      <c r="E59" s="403"/>
      <c r="F59" s="345"/>
      <c r="G59" s="345"/>
      <c r="H59" s="310"/>
      <c r="J59" s="228"/>
      <c r="K59" s="228"/>
    </row>
    <row r="60" spans="1:11" ht="36">
      <c r="A60" s="134" t="str">
        <f>$B$8</f>
        <v>IV.</v>
      </c>
      <c r="B60" s="131">
        <f>COUNT($A$12:B59)+1</f>
        <v>19</v>
      </c>
      <c r="C60" s="404" t="s">
        <v>347</v>
      </c>
      <c r="D60" s="403" t="s">
        <v>65</v>
      </c>
      <c r="E60" s="403">
        <v>5</v>
      </c>
      <c r="F60" s="476"/>
      <c r="G60" s="345">
        <f>E60*F60</f>
        <v>0</v>
      </c>
      <c r="H60" s="254"/>
      <c r="J60" s="228"/>
      <c r="K60" s="228"/>
    </row>
    <row r="61" spans="1:11">
      <c r="A61" s="134"/>
      <c r="B61" s="131"/>
      <c r="C61" s="307"/>
      <c r="D61" s="403"/>
      <c r="E61" s="403"/>
      <c r="F61" s="345"/>
      <c r="G61" s="345"/>
      <c r="H61" s="310"/>
      <c r="J61" s="228"/>
      <c r="K61" s="228"/>
    </row>
    <row r="62" spans="1:11" ht="60">
      <c r="A62" s="134" t="str">
        <f>$B$8</f>
        <v>IV.</v>
      </c>
      <c r="B62" s="131">
        <f>COUNT($A$12:B61)+1</f>
        <v>20</v>
      </c>
      <c r="C62" s="404" t="s">
        <v>348</v>
      </c>
      <c r="D62" s="403" t="s">
        <v>67</v>
      </c>
      <c r="E62" s="403">
        <v>2</v>
      </c>
      <c r="F62" s="476"/>
      <c r="G62" s="345">
        <f>E62*F62</f>
        <v>0</v>
      </c>
      <c r="H62" s="254"/>
      <c r="J62" s="228"/>
      <c r="K62" s="228"/>
    </row>
    <row r="63" spans="1:11">
      <c r="A63" s="134"/>
      <c r="B63" s="131"/>
      <c r="C63" s="307"/>
      <c r="D63" s="403"/>
      <c r="E63" s="403"/>
      <c r="F63" s="345"/>
      <c r="G63" s="345"/>
      <c r="H63" s="310"/>
      <c r="J63" s="228"/>
      <c r="K63" s="228"/>
    </row>
    <row r="64" spans="1:11" ht="12.75" customHeight="1">
      <c r="A64" s="134" t="str">
        <f>$B$8</f>
        <v>IV.</v>
      </c>
      <c r="B64" s="131">
        <f>COUNT($A$12:B63)+1</f>
        <v>21</v>
      </c>
      <c r="C64" s="404" t="s">
        <v>349</v>
      </c>
      <c r="D64" s="403" t="s">
        <v>30</v>
      </c>
      <c r="E64" s="403">
        <v>1</v>
      </c>
      <c r="F64" s="476"/>
      <c r="G64" s="345">
        <f>E64*F64</f>
        <v>0</v>
      </c>
      <c r="H64" s="254"/>
      <c r="J64" s="228"/>
      <c r="K64" s="228"/>
    </row>
    <row r="65" spans="1:11">
      <c r="A65" s="134"/>
      <c r="B65" s="131"/>
      <c r="C65" s="307"/>
      <c r="D65" s="343"/>
      <c r="E65" s="312"/>
      <c r="F65" s="345"/>
      <c r="G65" s="345"/>
      <c r="H65" s="310"/>
      <c r="J65" s="228"/>
      <c r="K65" s="228"/>
    </row>
    <row r="66" spans="1:11">
      <c r="A66" s="315"/>
      <c r="B66" s="316"/>
      <c r="C66" s="321" t="s">
        <v>56</v>
      </c>
      <c r="D66" s="317"/>
      <c r="E66" s="318"/>
      <c r="F66" s="319"/>
      <c r="G66" s="320"/>
      <c r="H66" s="310"/>
      <c r="J66" s="228"/>
      <c r="K66" s="228"/>
    </row>
    <row r="67" spans="1:11">
      <c r="A67" s="134"/>
      <c r="B67" s="131"/>
      <c r="C67" s="307"/>
      <c r="D67" s="343"/>
      <c r="E67" s="312"/>
      <c r="F67" s="345"/>
      <c r="G67" s="345"/>
      <c r="H67" s="310"/>
      <c r="J67" s="228"/>
      <c r="K67" s="228"/>
    </row>
    <row r="68" spans="1:11" ht="24">
      <c r="A68" s="134" t="str">
        <f>$B$8</f>
        <v>IV.</v>
      </c>
      <c r="B68" s="131">
        <f>COUNT($A$12:B66)+1</f>
        <v>22</v>
      </c>
      <c r="C68" s="404" t="s">
        <v>350</v>
      </c>
      <c r="D68" s="403" t="s">
        <v>338</v>
      </c>
      <c r="E68" s="403">
        <v>2</v>
      </c>
      <c r="F68" s="476"/>
      <c r="G68" s="345">
        <f>E68*F68</f>
        <v>0</v>
      </c>
      <c r="H68" s="254"/>
      <c r="J68" s="228"/>
      <c r="K68" s="228"/>
    </row>
    <row r="69" spans="1:11">
      <c r="A69" s="134"/>
      <c r="B69" s="131"/>
      <c r="C69" s="336"/>
      <c r="D69" s="403"/>
      <c r="E69" s="403"/>
      <c r="F69" s="345"/>
      <c r="G69" s="345"/>
      <c r="H69" s="254"/>
      <c r="J69" s="228"/>
      <c r="K69" s="228"/>
    </row>
    <row r="70" spans="1:11" ht="48" customHeight="1">
      <c r="A70" s="134" t="str">
        <f>$B$8</f>
        <v>IV.</v>
      </c>
      <c r="B70" s="131">
        <f>COUNT($A$12:B68)+1</f>
        <v>23</v>
      </c>
      <c r="C70" s="404" t="s">
        <v>352</v>
      </c>
      <c r="D70" s="403" t="s">
        <v>338</v>
      </c>
      <c r="E70" s="403">
        <v>4</v>
      </c>
      <c r="F70" s="476"/>
      <c r="G70" s="345">
        <f>E70*F70</f>
        <v>0</v>
      </c>
      <c r="H70" s="254"/>
      <c r="J70" s="228"/>
      <c r="K70" s="228"/>
    </row>
    <row r="71" spans="1:11">
      <c r="A71" s="134"/>
      <c r="B71" s="131"/>
      <c r="C71" s="404"/>
      <c r="D71" s="403"/>
      <c r="E71" s="403"/>
    </row>
    <row r="72" spans="1:11" ht="36">
      <c r="A72" s="134" t="str">
        <f>$B$8</f>
        <v>IV.</v>
      </c>
      <c r="B72" s="131">
        <f>COUNT($A$12:B70)+1</f>
        <v>24</v>
      </c>
      <c r="C72" s="404" t="s">
        <v>351</v>
      </c>
      <c r="D72" s="403" t="s">
        <v>338</v>
      </c>
      <c r="E72" s="403">
        <v>2</v>
      </c>
      <c r="F72" s="476"/>
      <c r="G72" s="345">
        <f>E72*F72</f>
        <v>0</v>
      </c>
      <c r="H72" s="254"/>
      <c r="J72" s="228"/>
      <c r="K72" s="228"/>
    </row>
    <row r="73" spans="1:11">
      <c r="A73" s="133"/>
      <c r="B73" s="101"/>
      <c r="C73" s="113"/>
      <c r="G73" s="270"/>
    </row>
    <row r="74" spans="1:11" s="341" customFormat="1" ht="13.5" thickBot="1">
      <c r="A74" s="135"/>
      <c r="B74" s="132"/>
      <c r="C74" s="283"/>
      <c r="D74" s="258"/>
      <c r="E74" s="127" t="str">
        <f>CONCATENATE(B8," ",C8," - SKUPAJ:")</f>
        <v>IV. Elektroinštalacijska dela - SKUPAJ:</v>
      </c>
      <c r="F74" s="259"/>
      <c r="G74" s="260">
        <f>SUM(G12:G73)</f>
        <v>0</v>
      </c>
      <c r="H74" s="261"/>
      <c r="I74" s="267"/>
      <c r="J74" s="160"/>
      <c r="K74" s="160"/>
    </row>
    <row r="75" spans="1:11" s="79" customFormat="1">
      <c r="A75" s="82"/>
      <c r="B75" s="82"/>
      <c r="C75" s="83"/>
      <c r="D75" s="255"/>
      <c r="E75" s="257"/>
      <c r="F75" s="243"/>
      <c r="G75" s="243"/>
      <c r="H75" s="264"/>
      <c r="I75" s="265"/>
      <c r="J75" s="229"/>
      <c r="K75" s="229"/>
    </row>
    <row r="76" spans="1:11" s="79" customFormat="1">
      <c r="A76" s="82"/>
      <c r="B76" s="82"/>
      <c r="C76" s="83"/>
      <c r="D76" s="255"/>
      <c r="E76" s="257"/>
      <c r="F76" s="243"/>
      <c r="G76" s="243"/>
      <c r="H76" s="264"/>
      <c r="I76" s="265"/>
      <c r="J76" s="229"/>
      <c r="K76" s="229"/>
    </row>
    <row r="77" spans="1:11" s="79" customFormat="1">
      <c r="A77" s="82"/>
      <c r="B77" s="82"/>
      <c r="C77" s="338"/>
      <c r="D77" s="255"/>
      <c r="E77" s="257"/>
      <c r="F77" s="243"/>
      <c r="G77" s="243"/>
      <c r="H77" s="264"/>
      <c r="I77" s="265"/>
      <c r="J77" s="229"/>
      <c r="K77" s="229"/>
    </row>
    <row r="78" spans="1:11" s="79" customFormat="1" ht="12">
      <c r="A78" s="82"/>
      <c r="B78" s="82"/>
      <c r="C78" s="356"/>
    </row>
    <row r="79" spans="1:11" s="79" customFormat="1" ht="12">
      <c r="A79" s="82"/>
      <c r="B79" s="82"/>
      <c r="C79" s="356"/>
    </row>
    <row r="80" spans="1:11" s="79" customFormat="1" ht="12">
      <c r="A80" s="82"/>
      <c r="B80" s="82"/>
      <c r="C80" s="356"/>
    </row>
    <row r="81" spans="1:11" s="79" customFormat="1">
      <c r="A81" s="82"/>
      <c r="B81" s="82"/>
      <c r="C81" s="338"/>
      <c r="D81" s="255"/>
      <c r="E81" s="257"/>
      <c r="F81" s="243"/>
      <c r="G81" s="243"/>
      <c r="H81" s="264"/>
      <c r="I81" s="265"/>
      <c r="J81" s="229"/>
      <c r="K81" s="229"/>
    </row>
    <row r="82" spans="1:11" s="79" customFormat="1">
      <c r="A82" s="82"/>
      <c r="B82" s="82"/>
      <c r="C82" s="83"/>
      <c r="D82" s="255"/>
      <c r="E82" s="257"/>
      <c r="F82" s="243"/>
      <c r="G82" s="243"/>
      <c r="H82" s="264"/>
      <c r="I82" s="265"/>
      <c r="J82" s="229"/>
      <c r="K82" s="229"/>
    </row>
    <row r="83" spans="1:11" s="79" customFormat="1">
      <c r="A83" s="82"/>
      <c r="B83" s="82"/>
      <c r="C83" s="83"/>
      <c r="D83" s="255"/>
      <c r="E83" s="257"/>
      <c r="F83" s="243"/>
      <c r="G83" s="243"/>
      <c r="H83" s="264"/>
      <c r="I83" s="265"/>
      <c r="J83" s="229"/>
      <c r="K83" s="229"/>
    </row>
    <row r="84" spans="1:11" s="79" customFormat="1">
      <c r="A84" s="82"/>
      <c r="B84" s="82"/>
      <c r="C84" s="83"/>
      <c r="D84" s="255"/>
      <c r="E84" s="257"/>
      <c r="F84" s="243"/>
      <c r="G84" s="243"/>
      <c r="H84" s="264"/>
      <c r="I84" s="265"/>
      <c r="J84" s="229"/>
      <c r="K84" s="229"/>
    </row>
    <row r="85" spans="1:11" s="79" customFormat="1">
      <c r="A85" s="82"/>
      <c r="B85" s="82"/>
      <c r="C85" s="83"/>
      <c r="D85" s="255"/>
      <c r="E85" s="257"/>
      <c r="F85" s="243"/>
      <c r="G85" s="243"/>
      <c r="H85" s="264"/>
      <c r="I85" s="265"/>
      <c r="J85" s="229"/>
      <c r="K85" s="229"/>
    </row>
    <row r="86" spans="1:11" s="79" customFormat="1">
      <c r="A86" s="82"/>
      <c r="B86" s="82"/>
      <c r="C86" s="83"/>
      <c r="D86" s="255"/>
      <c r="E86" s="257"/>
      <c r="F86" s="243"/>
      <c r="G86" s="243"/>
      <c r="H86" s="264"/>
      <c r="I86" s="265"/>
      <c r="J86" s="229"/>
      <c r="K86" s="229"/>
    </row>
    <row r="87" spans="1:11" s="79" customFormat="1">
      <c r="A87" s="82"/>
      <c r="B87" s="82"/>
      <c r="C87" s="83"/>
      <c r="D87" s="255"/>
      <c r="E87" s="257"/>
      <c r="F87" s="243"/>
      <c r="G87" s="243"/>
      <c r="H87" s="264"/>
      <c r="I87" s="265"/>
      <c r="J87" s="229"/>
      <c r="K87" s="229"/>
    </row>
    <row r="88" spans="1:11" s="79" customFormat="1">
      <c r="A88" s="82"/>
      <c r="B88" s="82"/>
      <c r="C88" s="83"/>
      <c r="D88" s="255"/>
      <c r="E88" s="257"/>
      <c r="F88" s="243"/>
      <c r="G88" s="243"/>
      <c r="H88" s="264"/>
      <c r="I88" s="265"/>
      <c r="J88" s="229"/>
      <c r="K88" s="229"/>
    </row>
    <row r="89" spans="1:11" s="79" customFormat="1">
      <c r="A89" s="82"/>
      <c r="B89" s="82"/>
      <c r="C89" s="83"/>
      <c r="D89" s="255"/>
      <c r="E89" s="257"/>
      <c r="F89" s="243"/>
      <c r="G89" s="243"/>
      <c r="H89" s="264"/>
      <c r="I89" s="265"/>
      <c r="J89" s="229"/>
      <c r="K89" s="229"/>
    </row>
    <row r="90" spans="1:11" s="79" customFormat="1">
      <c r="A90" s="82"/>
      <c r="B90" s="82"/>
      <c r="C90" s="83"/>
      <c r="D90" s="255"/>
      <c r="E90" s="257"/>
      <c r="F90" s="243"/>
      <c r="G90" s="243"/>
      <c r="H90" s="264"/>
      <c r="I90" s="265"/>
      <c r="J90" s="229"/>
      <c r="K90" s="229"/>
    </row>
    <row r="91" spans="1:11" s="79" customFormat="1">
      <c r="A91" s="82"/>
      <c r="B91" s="82"/>
      <c r="C91" s="83"/>
      <c r="D91" s="255"/>
      <c r="E91" s="257"/>
      <c r="F91" s="243"/>
      <c r="G91" s="243"/>
      <c r="H91" s="264"/>
      <c r="I91" s="265"/>
      <c r="J91" s="229"/>
      <c r="K91" s="229"/>
    </row>
    <row r="92" spans="1:11" s="79" customFormat="1">
      <c r="A92" s="82"/>
      <c r="B92" s="82"/>
      <c r="C92" s="83"/>
      <c r="D92" s="255"/>
      <c r="E92" s="257"/>
      <c r="F92" s="243"/>
      <c r="G92" s="243"/>
      <c r="H92" s="264"/>
      <c r="I92" s="265"/>
      <c r="J92" s="229"/>
      <c r="K92" s="229"/>
    </row>
    <row r="93" spans="1:11" s="79" customFormat="1">
      <c r="A93" s="82"/>
      <c r="B93" s="82"/>
      <c r="C93" s="83"/>
      <c r="D93" s="255"/>
      <c r="E93" s="257"/>
      <c r="F93" s="243"/>
      <c r="G93" s="243"/>
      <c r="H93" s="264"/>
      <c r="I93" s="265"/>
      <c r="J93" s="229"/>
      <c r="K93" s="229"/>
    </row>
    <row r="94" spans="1:11" s="79" customFormat="1">
      <c r="A94" s="82"/>
      <c r="B94" s="82"/>
      <c r="C94" s="83"/>
      <c r="D94" s="255"/>
      <c r="E94" s="257"/>
      <c r="F94" s="243"/>
      <c r="G94" s="243"/>
      <c r="H94" s="264"/>
      <c r="I94" s="265"/>
      <c r="J94" s="229"/>
      <c r="K94" s="229"/>
    </row>
    <row r="95" spans="1:11" s="79" customFormat="1">
      <c r="A95" s="82"/>
      <c r="B95" s="82"/>
      <c r="C95" s="83"/>
      <c r="D95" s="255"/>
      <c r="E95" s="257"/>
      <c r="F95" s="243"/>
      <c r="G95" s="243"/>
      <c r="H95" s="264"/>
      <c r="I95" s="265"/>
      <c r="J95" s="229"/>
      <c r="K95" s="229"/>
    </row>
    <row r="96" spans="1:11" s="79" customFormat="1">
      <c r="A96" s="82"/>
      <c r="B96" s="82"/>
      <c r="C96" s="83"/>
      <c r="D96" s="255"/>
      <c r="E96" s="257"/>
      <c r="F96" s="243"/>
      <c r="G96" s="243"/>
      <c r="H96" s="264"/>
      <c r="I96" s="265"/>
      <c r="J96" s="229"/>
      <c r="K96" s="229"/>
    </row>
    <row r="97" spans="1:11" s="79" customFormat="1">
      <c r="A97" s="82"/>
      <c r="B97" s="82"/>
      <c r="C97" s="83"/>
      <c r="D97" s="255"/>
      <c r="E97" s="257"/>
      <c r="F97" s="243"/>
      <c r="G97" s="243"/>
      <c r="H97" s="264"/>
      <c r="I97" s="265"/>
      <c r="J97" s="229"/>
      <c r="K97" s="229"/>
    </row>
    <row r="98" spans="1:11" s="79" customFormat="1">
      <c r="A98" s="82"/>
      <c r="B98" s="82"/>
      <c r="C98" s="83"/>
      <c r="D98" s="255"/>
      <c r="E98" s="257"/>
      <c r="F98" s="243"/>
      <c r="G98" s="243"/>
      <c r="H98" s="264"/>
      <c r="I98" s="265"/>
      <c r="J98" s="229"/>
      <c r="K98" s="229"/>
    </row>
    <row r="99" spans="1:11" s="79" customFormat="1">
      <c r="A99" s="82"/>
      <c r="B99" s="82"/>
      <c r="C99" s="83"/>
      <c r="D99" s="255"/>
      <c r="E99" s="257"/>
      <c r="F99" s="243"/>
      <c r="G99" s="243"/>
      <c r="H99" s="264"/>
      <c r="I99" s="265"/>
      <c r="J99" s="229"/>
      <c r="K99" s="229"/>
    </row>
    <row r="100" spans="1:11" s="79" customFormat="1">
      <c r="A100" s="82"/>
      <c r="B100" s="82"/>
      <c r="C100" s="83"/>
      <c r="D100" s="255"/>
      <c r="E100" s="257"/>
      <c r="F100" s="243"/>
      <c r="G100" s="243"/>
      <c r="H100" s="264"/>
      <c r="I100" s="265"/>
      <c r="J100" s="229"/>
      <c r="K100" s="229"/>
    </row>
    <row r="101" spans="1:11" s="79" customFormat="1">
      <c r="A101" s="82"/>
      <c r="B101" s="82"/>
      <c r="C101" s="83"/>
      <c r="D101" s="255"/>
      <c r="E101" s="257"/>
      <c r="F101" s="243"/>
      <c r="G101" s="243"/>
      <c r="H101" s="264"/>
      <c r="I101" s="265"/>
      <c r="J101" s="229"/>
      <c r="K101" s="229"/>
    </row>
    <row r="102" spans="1:11" s="79" customFormat="1">
      <c r="A102" s="82"/>
      <c r="B102" s="82"/>
      <c r="C102" s="83"/>
      <c r="D102" s="255"/>
      <c r="E102" s="257"/>
      <c r="F102" s="243"/>
      <c r="G102" s="243"/>
      <c r="H102" s="264"/>
      <c r="I102" s="265"/>
      <c r="J102" s="229"/>
      <c r="K102" s="229"/>
    </row>
    <row r="103" spans="1:11" s="79" customFormat="1">
      <c r="A103" s="82"/>
      <c r="B103" s="82"/>
      <c r="C103" s="83"/>
      <c r="D103" s="255"/>
      <c r="E103" s="257"/>
      <c r="F103" s="243"/>
      <c r="G103" s="243"/>
      <c r="H103" s="264"/>
      <c r="I103" s="265"/>
      <c r="J103" s="229"/>
      <c r="K103" s="229"/>
    </row>
    <row r="104" spans="1:11" s="79" customFormat="1">
      <c r="A104" s="82"/>
      <c r="B104" s="82"/>
      <c r="C104" s="83"/>
      <c r="D104" s="255"/>
      <c r="E104" s="257"/>
      <c r="F104" s="243"/>
      <c r="G104" s="243"/>
      <c r="H104" s="264"/>
      <c r="I104" s="265"/>
      <c r="J104" s="229"/>
      <c r="K104" s="229"/>
    </row>
    <row r="105" spans="1:11" s="79" customFormat="1">
      <c r="A105" s="82"/>
      <c r="B105" s="82"/>
      <c r="C105" s="83"/>
      <c r="D105" s="255"/>
      <c r="E105" s="257"/>
      <c r="F105" s="243"/>
      <c r="G105" s="243"/>
      <c r="H105" s="264"/>
      <c r="I105" s="265"/>
      <c r="J105" s="229"/>
      <c r="K105" s="229"/>
    </row>
    <row r="106" spans="1:11" s="79" customFormat="1">
      <c r="A106" s="82"/>
      <c r="B106" s="82"/>
      <c r="C106" s="83"/>
      <c r="D106" s="255"/>
      <c r="E106" s="257"/>
      <c r="F106" s="243"/>
      <c r="G106" s="243"/>
      <c r="H106" s="264"/>
      <c r="I106" s="265"/>
      <c r="J106" s="229"/>
      <c r="K106" s="229"/>
    </row>
    <row r="107" spans="1:11" s="79" customFormat="1">
      <c r="A107" s="82"/>
      <c r="B107" s="82"/>
      <c r="C107" s="83"/>
      <c r="D107" s="255"/>
      <c r="E107" s="257"/>
      <c r="F107" s="243"/>
      <c r="G107" s="243"/>
      <c r="H107" s="264"/>
      <c r="I107" s="265"/>
      <c r="J107" s="229"/>
      <c r="K107" s="229"/>
    </row>
    <row r="108" spans="1:11" s="79" customFormat="1">
      <c r="A108" s="82"/>
      <c r="B108" s="82"/>
      <c r="C108" s="83"/>
      <c r="D108" s="255"/>
      <c r="E108" s="257"/>
      <c r="F108" s="243"/>
      <c r="G108" s="243"/>
      <c r="H108" s="264"/>
      <c r="I108" s="265"/>
      <c r="J108" s="229"/>
      <c r="K108" s="229"/>
    </row>
    <row r="109" spans="1:11" s="79" customFormat="1">
      <c r="A109" s="82"/>
      <c r="B109" s="82"/>
      <c r="C109" s="83"/>
      <c r="D109" s="255"/>
      <c r="E109" s="257"/>
      <c r="F109" s="243"/>
      <c r="G109" s="243"/>
      <c r="H109" s="264"/>
      <c r="I109" s="265"/>
      <c r="J109" s="229"/>
      <c r="K109" s="229"/>
    </row>
    <row r="110" spans="1:11" s="79" customFormat="1">
      <c r="A110" s="82"/>
      <c r="B110" s="82"/>
      <c r="C110" s="83"/>
      <c r="D110" s="255"/>
      <c r="E110" s="257"/>
      <c r="F110" s="243"/>
      <c r="G110" s="243"/>
      <c r="H110" s="264"/>
      <c r="I110" s="265"/>
      <c r="J110" s="229"/>
      <c r="K110" s="229"/>
    </row>
    <row r="111" spans="1:11" s="79" customFormat="1">
      <c r="A111" s="82"/>
      <c r="B111" s="82"/>
      <c r="C111" s="83"/>
      <c r="D111" s="255"/>
      <c r="E111" s="257"/>
      <c r="F111" s="243"/>
      <c r="G111" s="243"/>
      <c r="H111" s="264"/>
      <c r="I111" s="265"/>
      <c r="J111" s="229"/>
      <c r="K111" s="229"/>
    </row>
    <row r="112" spans="1:11" s="79" customFormat="1">
      <c r="A112" s="82"/>
      <c r="B112" s="82"/>
      <c r="C112" s="83"/>
      <c r="D112" s="255"/>
      <c r="E112" s="257"/>
      <c r="F112" s="243"/>
      <c r="G112" s="243"/>
      <c r="H112" s="264"/>
      <c r="I112" s="265"/>
      <c r="J112" s="229"/>
      <c r="K112" s="229"/>
    </row>
    <row r="113" spans="1:11" s="79" customFormat="1">
      <c r="A113" s="82"/>
      <c r="B113" s="82"/>
      <c r="C113" s="83"/>
      <c r="D113" s="255"/>
      <c r="E113" s="257"/>
      <c r="F113" s="243"/>
      <c r="G113" s="243"/>
      <c r="H113" s="264"/>
      <c r="I113" s="265"/>
      <c r="J113" s="229"/>
      <c r="K113" s="229"/>
    </row>
    <row r="114" spans="1:11" s="79" customFormat="1">
      <c r="A114" s="82"/>
      <c r="B114" s="82"/>
      <c r="C114" s="83"/>
      <c r="D114" s="255"/>
      <c r="E114" s="257"/>
      <c r="F114" s="243"/>
      <c r="G114" s="243"/>
      <c r="H114" s="264"/>
      <c r="I114" s="265"/>
      <c r="J114" s="229"/>
      <c r="K114" s="229"/>
    </row>
    <row r="115" spans="1:11" s="79" customFormat="1">
      <c r="A115" s="82"/>
      <c r="B115" s="82"/>
      <c r="C115" s="83"/>
      <c r="D115" s="255"/>
      <c r="E115" s="257"/>
      <c r="F115" s="243"/>
      <c r="G115" s="243"/>
      <c r="H115" s="264"/>
      <c r="I115" s="265"/>
      <c r="J115" s="229"/>
      <c r="K115" s="229"/>
    </row>
    <row r="116" spans="1:11" s="79" customFormat="1">
      <c r="A116" s="82"/>
      <c r="B116" s="82"/>
      <c r="C116" s="83"/>
      <c r="D116" s="255"/>
      <c r="E116" s="257"/>
      <c r="F116" s="243"/>
      <c r="G116" s="243"/>
      <c r="H116" s="264"/>
      <c r="I116" s="265"/>
      <c r="J116" s="229"/>
      <c r="K116" s="229"/>
    </row>
    <row r="117" spans="1:11" s="79" customFormat="1">
      <c r="A117" s="82"/>
      <c r="B117" s="82"/>
      <c r="C117" s="83"/>
      <c r="D117" s="255"/>
      <c r="E117" s="257"/>
      <c r="F117" s="243"/>
      <c r="G117" s="243"/>
      <c r="H117" s="264"/>
      <c r="I117" s="265"/>
      <c r="J117" s="229"/>
      <c r="K117" s="229"/>
    </row>
    <row r="118" spans="1:11" s="79" customFormat="1">
      <c r="A118" s="82"/>
      <c r="B118" s="82"/>
      <c r="C118" s="83"/>
      <c r="D118" s="255"/>
      <c r="E118" s="257"/>
      <c r="F118" s="243"/>
      <c r="G118" s="243"/>
      <c r="H118" s="264"/>
      <c r="I118" s="265"/>
      <c r="J118" s="229"/>
      <c r="K118" s="229"/>
    </row>
    <row r="119" spans="1:11" s="79" customFormat="1">
      <c r="A119" s="82"/>
      <c r="B119" s="82"/>
      <c r="C119" s="83"/>
      <c r="D119" s="255"/>
      <c r="E119" s="257"/>
      <c r="F119" s="243"/>
      <c r="G119" s="243"/>
      <c r="H119" s="264"/>
      <c r="I119" s="265"/>
      <c r="J119" s="229"/>
      <c r="K119" s="229"/>
    </row>
    <row r="120" spans="1:11" s="79" customFormat="1">
      <c r="A120" s="82"/>
      <c r="B120" s="82"/>
      <c r="C120" s="83"/>
      <c r="D120" s="255"/>
      <c r="E120" s="257"/>
      <c r="F120" s="243"/>
      <c r="G120" s="243"/>
      <c r="H120" s="264"/>
      <c r="I120" s="265"/>
      <c r="J120" s="229"/>
      <c r="K120" s="229"/>
    </row>
    <row r="121" spans="1:11" s="79" customFormat="1">
      <c r="A121" s="82"/>
      <c r="B121" s="82"/>
      <c r="C121" s="83"/>
      <c r="D121" s="255"/>
      <c r="E121" s="257"/>
      <c r="F121" s="243"/>
      <c r="G121" s="243"/>
      <c r="H121" s="264"/>
      <c r="I121" s="265"/>
      <c r="J121" s="229"/>
      <c r="K121" s="229"/>
    </row>
    <row r="122" spans="1:11" s="79" customFormat="1">
      <c r="A122" s="82"/>
      <c r="B122" s="82"/>
      <c r="C122" s="83"/>
      <c r="D122" s="255"/>
      <c r="E122" s="257"/>
      <c r="F122" s="243"/>
      <c r="G122" s="243"/>
      <c r="H122" s="264"/>
      <c r="I122" s="265"/>
      <c r="J122" s="229"/>
      <c r="K122" s="229"/>
    </row>
    <row r="123" spans="1:11" s="79" customFormat="1">
      <c r="A123" s="82"/>
      <c r="B123" s="82"/>
      <c r="C123" s="83"/>
      <c r="D123" s="255"/>
      <c r="E123" s="257"/>
      <c r="F123" s="243"/>
      <c r="G123" s="243"/>
      <c r="H123" s="264"/>
      <c r="I123" s="265"/>
      <c r="J123" s="229"/>
      <c r="K123" s="229"/>
    </row>
    <row r="124" spans="1:11" s="79" customFormat="1">
      <c r="A124" s="82"/>
      <c r="B124" s="82"/>
      <c r="C124" s="83"/>
      <c r="D124" s="255"/>
      <c r="E124" s="257"/>
      <c r="F124" s="243"/>
      <c r="G124" s="243"/>
      <c r="H124" s="264"/>
      <c r="I124" s="265"/>
      <c r="J124" s="229"/>
      <c r="K124" s="229"/>
    </row>
    <row r="125" spans="1:11" s="79" customFormat="1">
      <c r="A125" s="82"/>
      <c r="B125" s="82"/>
      <c r="C125" s="83"/>
      <c r="D125" s="255"/>
      <c r="E125" s="257"/>
      <c r="F125" s="243"/>
      <c r="G125" s="243"/>
      <c r="H125" s="264"/>
      <c r="I125" s="265"/>
      <c r="J125" s="229"/>
      <c r="K125" s="229"/>
    </row>
    <row r="126" spans="1:11" s="79" customFormat="1">
      <c r="A126" s="82"/>
      <c r="B126" s="82"/>
      <c r="C126" s="83"/>
      <c r="D126" s="255"/>
      <c r="E126" s="257"/>
      <c r="F126" s="243"/>
      <c r="G126" s="243"/>
      <c r="H126" s="264"/>
      <c r="I126" s="265"/>
      <c r="J126" s="229"/>
      <c r="K126" s="229"/>
    </row>
    <row r="127" spans="1:11" s="79" customFormat="1">
      <c r="A127" s="82"/>
      <c r="B127" s="82"/>
      <c r="C127" s="83"/>
      <c r="D127" s="255"/>
      <c r="E127" s="257"/>
      <c r="F127" s="243"/>
      <c r="G127" s="243"/>
      <c r="H127" s="264"/>
      <c r="I127" s="265"/>
      <c r="J127" s="229"/>
      <c r="K127" s="229"/>
    </row>
    <row r="128" spans="1:11" s="79" customFormat="1">
      <c r="A128" s="82"/>
      <c r="B128" s="82"/>
      <c r="C128" s="83"/>
      <c r="D128" s="255"/>
      <c r="E128" s="257"/>
      <c r="F128" s="243"/>
      <c r="G128" s="243"/>
      <c r="H128" s="264"/>
      <c r="I128" s="265"/>
      <c r="J128" s="229"/>
      <c r="K128" s="229"/>
    </row>
    <row r="129" spans="1:11" s="79" customFormat="1">
      <c r="A129" s="82"/>
      <c r="B129" s="82"/>
      <c r="C129" s="83"/>
      <c r="D129" s="255"/>
      <c r="E129" s="257"/>
      <c r="F129" s="243"/>
      <c r="G129" s="243"/>
      <c r="H129" s="264"/>
      <c r="I129" s="265"/>
      <c r="J129" s="229"/>
      <c r="K129" s="229"/>
    </row>
    <row r="130" spans="1:11" s="79" customFormat="1">
      <c r="A130" s="82"/>
      <c r="B130" s="82"/>
      <c r="C130" s="83"/>
      <c r="D130" s="255"/>
      <c r="E130" s="257"/>
      <c r="F130" s="243"/>
      <c r="G130" s="243"/>
      <c r="H130" s="264"/>
      <c r="I130" s="265"/>
      <c r="J130" s="229"/>
      <c r="K130" s="229"/>
    </row>
    <row r="131" spans="1:11" s="79" customFormat="1">
      <c r="A131" s="82"/>
      <c r="B131" s="82"/>
      <c r="C131" s="83"/>
      <c r="D131" s="255"/>
      <c r="E131" s="257"/>
      <c r="F131" s="243"/>
      <c r="G131" s="243"/>
      <c r="H131" s="264"/>
      <c r="I131" s="265"/>
      <c r="J131" s="229"/>
      <c r="K131" s="229"/>
    </row>
    <row r="132" spans="1:11" s="79" customFormat="1">
      <c r="A132" s="82"/>
      <c r="B132" s="82"/>
      <c r="C132" s="83"/>
      <c r="D132" s="255"/>
      <c r="E132" s="257"/>
      <c r="F132" s="243"/>
      <c r="G132" s="243"/>
      <c r="H132" s="264"/>
      <c r="I132" s="265"/>
      <c r="J132" s="229"/>
      <c r="K132" s="229"/>
    </row>
    <row r="133" spans="1:11" s="79" customFormat="1">
      <c r="A133" s="82"/>
      <c r="B133" s="82"/>
      <c r="C133" s="83"/>
      <c r="D133" s="255"/>
      <c r="E133" s="257"/>
      <c r="F133" s="243"/>
      <c r="G133" s="243"/>
      <c r="H133" s="264"/>
      <c r="I133" s="265"/>
      <c r="J133" s="229"/>
      <c r="K133" s="229"/>
    </row>
    <row r="134" spans="1:11" s="79" customFormat="1">
      <c r="A134" s="82"/>
      <c r="B134" s="82"/>
      <c r="C134" s="83"/>
      <c r="D134" s="255"/>
      <c r="E134" s="257"/>
      <c r="F134" s="243"/>
      <c r="G134" s="243"/>
      <c r="H134" s="264"/>
      <c r="I134" s="265"/>
      <c r="J134" s="229"/>
      <c r="K134" s="229"/>
    </row>
    <row r="135" spans="1:11" s="79" customFormat="1">
      <c r="A135" s="82"/>
      <c r="B135" s="82"/>
      <c r="C135" s="83"/>
      <c r="D135" s="255"/>
      <c r="E135" s="257"/>
      <c r="F135" s="243"/>
      <c r="G135" s="243"/>
      <c r="H135" s="264"/>
      <c r="I135" s="265"/>
      <c r="J135" s="229"/>
      <c r="K135" s="229"/>
    </row>
    <row r="136" spans="1:11" s="79" customFormat="1">
      <c r="A136" s="82"/>
      <c r="B136" s="82"/>
      <c r="C136" s="83"/>
      <c r="D136" s="255"/>
      <c r="E136" s="257"/>
      <c r="F136" s="243"/>
      <c r="G136" s="243"/>
      <c r="H136" s="264"/>
      <c r="I136" s="265"/>
      <c r="J136" s="229"/>
      <c r="K136" s="229"/>
    </row>
    <row r="137" spans="1:11" s="79" customFormat="1">
      <c r="A137" s="82"/>
      <c r="B137" s="82"/>
      <c r="C137" s="83"/>
      <c r="D137" s="255"/>
      <c r="E137" s="257"/>
      <c r="F137" s="243"/>
      <c r="G137" s="243"/>
      <c r="H137" s="264"/>
      <c r="I137" s="265"/>
      <c r="J137" s="229"/>
      <c r="K137" s="229"/>
    </row>
    <row r="138" spans="1:11" s="79" customFormat="1">
      <c r="A138" s="82"/>
      <c r="B138" s="82"/>
      <c r="C138" s="83"/>
      <c r="D138" s="255"/>
      <c r="E138" s="257"/>
      <c r="F138" s="243"/>
      <c r="G138" s="243"/>
      <c r="H138" s="264"/>
      <c r="I138" s="265"/>
      <c r="J138" s="229"/>
      <c r="K138" s="229"/>
    </row>
    <row r="139" spans="1:11" s="79" customFormat="1">
      <c r="A139" s="82"/>
      <c r="B139" s="82"/>
      <c r="C139" s="83"/>
      <c r="D139" s="255"/>
      <c r="E139" s="257"/>
      <c r="F139" s="243"/>
      <c r="G139" s="243"/>
      <c r="H139" s="264"/>
      <c r="I139" s="265"/>
      <c r="J139" s="229"/>
      <c r="K139" s="229"/>
    </row>
    <row r="140" spans="1:11" s="79" customFormat="1">
      <c r="A140" s="82"/>
      <c r="B140" s="82"/>
      <c r="C140" s="83"/>
      <c r="D140" s="255"/>
      <c r="E140" s="257"/>
      <c r="F140" s="243"/>
      <c r="G140" s="243"/>
      <c r="H140" s="264"/>
      <c r="I140" s="265"/>
      <c r="J140" s="229"/>
      <c r="K140" s="229"/>
    </row>
    <row r="141" spans="1:11" s="79" customFormat="1">
      <c r="A141" s="82"/>
      <c r="B141" s="82"/>
      <c r="C141" s="83"/>
      <c r="D141" s="255"/>
      <c r="E141" s="257"/>
      <c r="F141" s="243"/>
      <c r="G141" s="243"/>
      <c r="H141" s="264"/>
      <c r="I141" s="265"/>
      <c r="J141" s="229"/>
      <c r="K141" s="229"/>
    </row>
    <row r="142" spans="1:11" s="79" customFormat="1">
      <c r="A142" s="82"/>
      <c r="B142" s="82"/>
      <c r="C142" s="83"/>
      <c r="D142" s="255"/>
      <c r="E142" s="257"/>
      <c r="F142" s="243"/>
      <c r="G142" s="243"/>
      <c r="H142" s="264"/>
      <c r="I142" s="265"/>
      <c r="J142" s="229"/>
      <c r="K142" s="229"/>
    </row>
    <row r="143" spans="1:11" s="79" customFormat="1">
      <c r="A143" s="82"/>
      <c r="B143" s="82"/>
      <c r="C143" s="83"/>
      <c r="D143" s="255"/>
      <c r="E143" s="257"/>
      <c r="F143" s="243"/>
      <c r="G143" s="243"/>
      <c r="H143" s="264"/>
      <c r="I143" s="265"/>
      <c r="J143" s="229"/>
      <c r="K143" s="229"/>
    </row>
    <row r="144" spans="1:11" s="79" customFormat="1">
      <c r="A144" s="82"/>
      <c r="B144" s="82"/>
      <c r="C144" s="83"/>
      <c r="D144" s="255"/>
      <c r="E144" s="257"/>
      <c r="F144" s="243"/>
      <c r="G144" s="243"/>
      <c r="H144" s="264"/>
      <c r="I144" s="265"/>
      <c r="J144" s="229"/>
      <c r="K144" s="229"/>
    </row>
    <row r="145" spans="1:11" s="79" customFormat="1">
      <c r="A145" s="82"/>
      <c r="B145" s="82"/>
      <c r="C145" s="83"/>
      <c r="D145" s="255"/>
      <c r="E145" s="257"/>
      <c r="F145" s="243"/>
      <c r="G145" s="243"/>
      <c r="H145" s="264"/>
      <c r="I145" s="265"/>
      <c r="J145" s="229"/>
      <c r="K145" s="229"/>
    </row>
    <row r="146" spans="1:11" s="79" customFormat="1">
      <c r="A146" s="82"/>
      <c r="B146" s="82"/>
      <c r="C146" s="83"/>
      <c r="D146" s="255"/>
      <c r="E146" s="257"/>
      <c r="F146" s="243"/>
      <c r="G146" s="243"/>
      <c r="H146" s="264"/>
      <c r="I146" s="265"/>
      <c r="J146" s="229"/>
      <c r="K146" s="229"/>
    </row>
    <row r="147" spans="1:11" s="79" customFormat="1">
      <c r="A147" s="82"/>
      <c r="B147" s="82"/>
      <c r="C147" s="83"/>
      <c r="D147" s="255"/>
      <c r="E147" s="257"/>
      <c r="F147" s="243"/>
      <c r="G147" s="243"/>
      <c r="H147" s="264"/>
      <c r="I147" s="265"/>
      <c r="J147" s="229"/>
      <c r="K147" s="229"/>
    </row>
    <row r="148" spans="1:11" s="79" customFormat="1">
      <c r="A148" s="82"/>
      <c r="B148" s="82"/>
      <c r="C148" s="83"/>
      <c r="D148" s="255"/>
      <c r="E148" s="257"/>
      <c r="F148" s="243"/>
      <c r="G148" s="243"/>
      <c r="H148" s="264"/>
      <c r="I148" s="265"/>
      <c r="J148" s="229"/>
      <c r="K148" s="229"/>
    </row>
    <row r="149" spans="1:11" s="79" customFormat="1">
      <c r="A149" s="82"/>
      <c r="B149" s="82"/>
      <c r="C149" s="83"/>
      <c r="D149" s="255"/>
      <c r="E149" s="257"/>
      <c r="F149" s="243"/>
      <c r="G149" s="243"/>
      <c r="H149" s="264"/>
      <c r="I149" s="265"/>
      <c r="J149" s="229"/>
      <c r="K149" s="229"/>
    </row>
    <row r="150" spans="1:11" s="79" customFormat="1">
      <c r="A150" s="82"/>
      <c r="B150" s="82"/>
      <c r="C150" s="83"/>
      <c r="D150" s="255"/>
      <c r="E150" s="257"/>
      <c r="F150" s="243"/>
      <c r="G150" s="243"/>
      <c r="H150" s="264"/>
      <c r="I150" s="265"/>
      <c r="J150" s="229"/>
      <c r="K150" s="229"/>
    </row>
    <row r="151" spans="1:11" s="79" customFormat="1">
      <c r="A151" s="82"/>
      <c r="B151" s="82"/>
      <c r="C151" s="83"/>
      <c r="D151" s="255"/>
      <c r="E151" s="257"/>
      <c r="F151" s="243"/>
      <c r="G151" s="243"/>
      <c r="H151" s="264"/>
      <c r="I151" s="265"/>
      <c r="J151" s="229"/>
      <c r="K151" s="229"/>
    </row>
    <row r="152" spans="1:11" s="79" customFormat="1">
      <c r="A152" s="82"/>
      <c r="B152" s="82"/>
      <c r="C152" s="83"/>
      <c r="D152" s="255"/>
      <c r="E152" s="257"/>
      <c r="F152" s="243"/>
      <c r="G152" s="243"/>
      <c r="H152" s="264"/>
      <c r="I152" s="265"/>
      <c r="J152" s="229"/>
      <c r="K152" s="229"/>
    </row>
    <row r="153" spans="1:11" s="79" customFormat="1">
      <c r="A153" s="82"/>
      <c r="B153" s="82"/>
      <c r="C153" s="83"/>
      <c r="D153" s="255"/>
      <c r="E153" s="257"/>
      <c r="F153" s="243"/>
      <c r="G153" s="243"/>
      <c r="H153" s="264"/>
      <c r="I153" s="265"/>
      <c r="J153" s="229"/>
      <c r="K153" s="229"/>
    </row>
    <row r="154" spans="1:11" s="79" customFormat="1">
      <c r="A154" s="82"/>
      <c r="B154" s="82"/>
      <c r="C154" s="83"/>
      <c r="D154" s="255"/>
      <c r="E154" s="257"/>
      <c r="F154" s="243"/>
      <c r="G154" s="243"/>
      <c r="H154" s="264"/>
      <c r="I154" s="265"/>
      <c r="J154" s="229"/>
      <c r="K154" s="229"/>
    </row>
    <row r="155" spans="1:11" s="79" customFormat="1">
      <c r="A155" s="82"/>
      <c r="B155" s="82"/>
      <c r="C155" s="83"/>
      <c r="D155" s="255"/>
      <c r="E155" s="257"/>
      <c r="F155" s="243"/>
      <c r="G155" s="243"/>
      <c r="H155" s="264"/>
      <c r="I155" s="265"/>
      <c r="J155" s="229"/>
      <c r="K155" s="229"/>
    </row>
    <row r="156" spans="1:11" s="79" customFormat="1">
      <c r="A156" s="82"/>
      <c r="B156" s="82"/>
      <c r="C156" s="83"/>
      <c r="D156" s="255"/>
      <c r="E156" s="257"/>
      <c r="F156" s="243"/>
      <c r="G156" s="243"/>
      <c r="H156" s="264"/>
      <c r="I156" s="265"/>
      <c r="J156" s="229"/>
      <c r="K156" s="229"/>
    </row>
    <row r="157" spans="1:11" s="79" customFormat="1">
      <c r="A157" s="82"/>
      <c r="B157" s="82"/>
      <c r="C157" s="83"/>
      <c r="D157" s="255"/>
      <c r="E157" s="257"/>
      <c r="F157" s="243"/>
      <c r="G157" s="243"/>
      <c r="H157" s="264"/>
      <c r="I157" s="265"/>
      <c r="J157" s="229"/>
      <c r="K157" s="229"/>
    </row>
    <row r="158" spans="1:11" s="79" customFormat="1">
      <c r="A158" s="82"/>
      <c r="B158" s="82"/>
      <c r="C158" s="83"/>
      <c r="D158" s="255"/>
      <c r="E158" s="257"/>
      <c r="F158" s="243"/>
      <c r="G158" s="243"/>
      <c r="H158" s="264"/>
      <c r="I158" s="265"/>
      <c r="J158" s="229"/>
      <c r="K158" s="229"/>
    </row>
    <row r="159" spans="1:11" s="79" customFormat="1">
      <c r="A159" s="82"/>
      <c r="B159" s="82"/>
      <c r="C159" s="83"/>
      <c r="D159" s="255"/>
      <c r="E159" s="257"/>
      <c r="F159" s="243"/>
      <c r="G159" s="243"/>
      <c r="H159" s="264"/>
      <c r="I159" s="265"/>
      <c r="J159" s="229"/>
      <c r="K159" s="229"/>
    </row>
    <row r="160" spans="1:11" s="79" customFormat="1">
      <c r="A160" s="82"/>
      <c r="B160" s="82"/>
      <c r="C160" s="83"/>
      <c r="D160" s="255"/>
      <c r="E160" s="257"/>
      <c r="F160" s="243"/>
      <c r="G160" s="243"/>
      <c r="H160" s="264"/>
      <c r="I160" s="265"/>
      <c r="J160" s="229"/>
      <c r="K160" s="229"/>
    </row>
    <row r="161" spans="1:11" s="79" customFormat="1">
      <c r="A161" s="82"/>
      <c r="B161" s="82"/>
      <c r="C161" s="83"/>
      <c r="D161" s="255"/>
      <c r="E161" s="257"/>
      <c r="F161" s="243"/>
      <c r="G161" s="243"/>
      <c r="H161" s="264"/>
      <c r="I161" s="265"/>
      <c r="J161" s="229"/>
      <c r="K161" s="229"/>
    </row>
    <row r="162" spans="1:11" s="79" customFormat="1">
      <c r="A162" s="82"/>
      <c r="B162" s="82"/>
      <c r="C162" s="83"/>
      <c r="D162" s="255"/>
      <c r="E162" s="257"/>
      <c r="F162" s="243"/>
      <c r="G162" s="243"/>
      <c r="H162" s="264"/>
      <c r="I162" s="265"/>
      <c r="J162" s="229"/>
      <c r="K162" s="229"/>
    </row>
    <row r="163" spans="1:11" s="79" customFormat="1">
      <c r="A163" s="82"/>
      <c r="B163" s="82"/>
      <c r="C163" s="83"/>
      <c r="D163" s="255"/>
      <c r="E163" s="257"/>
      <c r="F163" s="243"/>
      <c r="G163" s="243"/>
      <c r="H163" s="264"/>
      <c r="I163" s="265"/>
      <c r="J163" s="229"/>
      <c r="K163" s="229"/>
    </row>
    <row r="164" spans="1:11" s="79" customFormat="1">
      <c r="A164" s="82"/>
      <c r="B164" s="82"/>
      <c r="C164" s="83"/>
      <c r="D164" s="255"/>
      <c r="E164" s="257"/>
      <c r="F164" s="243"/>
      <c r="G164" s="243"/>
      <c r="H164" s="264"/>
      <c r="I164" s="265"/>
      <c r="J164" s="229"/>
      <c r="K164" s="229"/>
    </row>
    <row r="165" spans="1:11" s="79" customFormat="1">
      <c r="A165" s="82"/>
      <c r="B165" s="82"/>
      <c r="C165" s="83"/>
      <c r="D165" s="255"/>
      <c r="E165" s="257"/>
      <c r="F165" s="243"/>
      <c r="G165" s="243"/>
      <c r="H165" s="264"/>
      <c r="I165" s="265"/>
      <c r="J165" s="229"/>
      <c r="K165" s="229"/>
    </row>
    <row r="166" spans="1:11" s="79" customFormat="1">
      <c r="A166" s="82"/>
      <c r="B166" s="82"/>
      <c r="C166" s="83"/>
      <c r="D166" s="255"/>
      <c r="E166" s="257"/>
      <c r="F166" s="243"/>
      <c r="G166" s="243"/>
      <c r="H166" s="264"/>
      <c r="I166" s="265"/>
      <c r="J166" s="229"/>
      <c r="K166" s="229"/>
    </row>
    <row r="167" spans="1:11" s="79" customFormat="1">
      <c r="A167" s="82"/>
      <c r="B167" s="82"/>
      <c r="C167" s="83"/>
      <c r="D167" s="255"/>
      <c r="E167" s="257"/>
      <c r="F167" s="243"/>
      <c r="G167" s="243"/>
      <c r="H167" s="264"/>
      <c r="I167" s="265"/>
      <c r="J167" s="229"/>
      <c r="K167" s="229"/>
    </row>
  </sheetData>
  <sheetProtection password="DD15" sheet="1" objects="1" scenarios="1"/>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rowBreaks count="1" manualBreakCount="1">
    <brk id="19"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view="pageBreakPreview" topLeftCell="A46" zoomScale="120" zoomScaleNormal="100" zoomScaleSheetLayoutView="120" workbookViewId="0">
      <selection activeCell="A39" sqref="A39"/>
    </sheetView>
  </sheetViews>
  <sheetFormatPr defaultRowHeight="12.75"/>
  <cols>
    <col min="1" max="1" width="2.8554687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6"/>
      <c r="K1" s="226"/>
      <c r="L1" s="76"/>
    </row>
    <row r="2" spans="1:16" s="109" customFormat="1" ht="18.75">
      <c r="A2" s="96"/>
      <c r="B2" s="96"/>
      <c r="C2" s="96"/>
      <c r="D2" s="238"/>
      <c r="E2" s="269"/>
      <c r="F2" s="239"/>
      <c r="G2" s="239"/>
      <c r="H2" s="240"/>
      <c r="I2" s="265"/>
      <c r="J2" s="226"/>
      <c r="K2" s="226"/>
      <c r="L2" s="76"/>
    </row>
    <row r="3" spans="1:16" s="109" customFormat="1" ht="18.75">
      <c r="A3" s="96" t="s">
        <v>360</v>
      </c>
      <c r="C3" s="96" t="s">
        <v>361</v>
      </c>
      <c r="D3" s="238"/>
      <c r="E3" s="269"/>
      <c r="F3" s="239"/>
      <c r="G3" s="239"/>
      <c r="I3" s="265"/>
      <c r="J3" s="226"/>
      <c r="K3" s="226"/>
      <c r="L3" s="76"/>
    </row>
    <row r="4" spans="1:16" s="109" customFormat="1" ht="18.75">
      <c r="A4" s="96"/>
      <c r="B4" s="95"/>
      <c r="C4" s="96"/>
      <c r="D4" s="238"/>
      <c r="E4" s="269"/>
      <c r="F4" s="239"/>
      <c r="G4" s="239"/>
      <c r="I4" s="265"/>
      <c r="J4" s="226"/>
      <c r="K4" s="226"/>
      <c r="L4" s="86"/>
      <c r="M4" s="76"/>
    </row>
    <row r="5" spans="1:16" ht="12.75" customHeight="1">
      <c r="A5" s="90" t="s">
        <v>47</v>
      </c>
      <c r="B5" s="90"/>
      <c r="C5" s="105"/>
      <c r="D5" s="243"/>
      <c r="E5" s="256"/>
      <c r="F5" s="243"/>
      <c r="G5" s="243"/>
      <c r="L5" s="437"/>
      <c r="M5" s="78"/>
    </row>
    <row r="6" spans="1:16" s="106" customFormat="1">
      <c r="A6" s="91" t="s">
        <v>58</v>
      </c>
      <c r="B6" s="91"/>
      <c r="C6" s="112" t="s">
        <v>59</v>
      </c>
      <c r="D6" s="244" t="s">
        <v>60</v>
      </c>
      <c r="E6" s="271" t="s">
        <v>61</v>
      </c>
      <c r="F6" s="245" t="s">
        <v>62</v>
      </c>
      <c r="G6" s="245" t="s">
        <v>63</v>
      </c>
      <c r="H6" s="246"/>
      <c r="I6" s="266"/>
      <c r="J6" s="224"/>
      <c r="K6" s="224"/>
      <c r="M6" s="108"/>
      <c r="O6" s="107"/>
      <c r="P6" s="107"/>
    </row>
    <row r="7" spans="1:16">
      <c r="C7" s="113"/>
      <c r="G7" s="247"/>
    </row>
    <row r="8" spans="1:16" s="148" customFormat="1" ht="16.5" thickBot="1">
      <c r="A8" s="145"/>
      <c r="B8" s="146" t="s">
        <v>17</v>
      </c>
      <c r="C8" s="147" t="s">
        <v>359</v>
      </c>
      <c r="D8" s="248"/>
      <c r="E8" s="272"/>
      <c r="F8" s="249"/>
      <c r="G8" s="250"/>
      <c r="H8" s="251"/>
      <c r="I8" s="265"/>
      <c r="J8" s="227"/>
      <c r="K8" s="227"/>
    </row>
    <row r="9" spans="1:16">
      <c r="A9" s="133"/>
      <c r="B9" s="101"/>
      <c r="C9" s="113"/>
      <c r="G9" s="247"/>
      <c r="H9" s="459"/>
    </row>
    <row r="10" spans="1:16">
      <c r="A10" s="315"/>
      <c r="B10" s="316"/>
      <c r="C10" s="321" t="s">
        <v>362</v>
      </c>
      <c r="D10" s="317"/>
      <c r="E10" s="318"/>
      <c r="F10" s="319"/>
      <c r="G10" s="320"/>
      <c r="H10" s="459"/>
    </row>
    <row r="11" spans="1:16">
      <c r="A11" s="133"/>
      <c r="B11" s="101"/>
      <c r="C11" s="113"/>
      <c r="G11" s="247"/>
      <c r="H11" s="459"/>
    </row>
    <row r="12" spans="1:16">
      <c r="A12" s="134" t="str">
        <f>$B$8</f>
        <v>V.</v>
      </c>
      <c r="B12" s="131">
        <f>1</f>
        <v>1</v>
      </c>
      <c r="C12" s="410" t="s">
        <v>363</v>
      </c>
      <c r="I12" s="108"/>
      <c r="J12" s="108"/>
      <c r="K12" s="108"/>
    </row>
    <row r="13" spans="1:16" ht="24">
      <c r="A13" s="134"/>
      <c r="B13" s="131"/>
      <c r="C13" s="395" t="s">
        <v>364</v>
      </c>
      <c r="D13" s="460" t="s">
        <v>338</v>
      </c>
      <c r="E13" s="411">
        <v>8</v>
      </c>
      <c r="F13" s="476"/>
      <c r="G13" s="345">
        <f>E13*F13</f>
        <v>0</v>
      </c>
      <c r="H13" s="254"/>
      <c r="J13" s="228"/>
      <c r="K13" s="228"/>
    </row>
    <row r="14" spans="1:16">
      <c r="A14" s="134"/>
      <c r="B14" s="131"/>
      <c r="C14" s="412"/>
      <c r="D14" s="460"/>
      <c r="E14" s="411"/>
      <c r="F14" s="345"/>
      <c r="G14" s="345"/>
      <c r="H14" s="254"/>
      <c r="J14" s="228"/>
      <c r="K14" s="228"/>
    </row>
    <row r="15" spans="1:16" ht="24">
      <c r="A15" s="134" t="str">
        <f>$B$8</f>
        <v>V.</v>
      </c>
      <c r="B15" s="131">
        <f>COUNT($A$12:B12)+1</f>
        <v>2</v>
      </c>
      <c r="C15" s="410" t="s">
        <v>365</v>
      </c>
      <c r="D15" s="461"/>
      <c r="E15" s="423"/>
      <c r="F15" s="108"/>
      <c r="G15" s="108"/>
      <c r="H15" s="108"/>
      <c r="J15" s="228"/>
      <c r="K15" s="228"/>
    </row>
    <row r="16" spans="1:16" ht="48">
      <c r="A16" s="134"/>
      <c r="B16" s="134"/>
      <c r="C16" s="412" t="s">
        <v>366</v>
      </c>
      <c r="D16" s="460" t="s">
        <v>67</v>
      </c>
      <c r="E16" s="411">
        <v>35</v>
      </c>
      <c r="F16" s="476"/>
      <c r="G16" s="345">
        <f>E16*F16</f>
        <v>0</v>
      </c>
      <c r="H16" s="254"/>
      <c r="J16" s="228"/>
      <c r="K16" s="228"/>
    </row>
    <row r="17" spans="1:11">
      <c r="A17" s="134"/>
      <c r="B17" s="134"/>
      <c r="C17" s="412"/>
      <c r="D17" s="460"/>
      <c r="E17" s="411"/>
      <c r="F17" s="345"/>
      <c r="G17" s="345"/>
      <c r="H17" s="254"/>
      <c r="J17" s="228"/>
      <c r="K17" s="228"/>
    </row>
    <row r="18" spans="1:11">
      <c r="A18" s="134" t="str">
        <f>$B$8</f>
        <v>V.</v>
      </c>
      <c r="B18" s="131">
        <f>COUNT($A$12:B15)+1</f>
        <v>3</v>
      </c>
      <c r="C18" s="355" t="s">
        <v>367</v>
      </c>
      <c r="D18" s="413"/>
      <c r="E18" s="417"/>
      <c r="F18" s="345"/>
      <c r="G18" s="345"/>
      <c r="H18" s="254"/>
      <c r="J18" s="228"/>
      <c r="K18" s="228"/>
    </row>
    <row r="19" spans="1:11" ht="72">
      <c r="A19" s="134"/>
      <c r="B19" s="134"/>
      <c r="C19" s="415" t="s">
        <v>368</v>
      </c>
      <c r="D19" s="416"/>
      <c r="E19" s="417"/>
      <c r="F19" s="345"/>
      <c r="G19" s="345"/>
      <c r="H19" s="254"/>
      <c r="J19" s="228"/>
      <c r="K19" s="228"/>
    </row>
    <row r="20" spans="1:11">
      <c r="A20" s="134"/>
      <c r="B20" s="131"/>
      <c r="C20" s="418" t="s">
        <v>369</v>
      </c>
      <c r="D20" s="416"/>
      <c r="E20" s="417"/>
      <c r="F20" s="345"/>
      <c r="G20" s="345"/>
      <c r="H20" s="254"/>
      <c r="J20" s="228"/>
      <c r="K20" s="228"/>
    </row>
    <row r="21" spans="1:11">
      <c r="A21" s="134"/>
      <c r="B21" s="131"/>
      <c r="C21" s="415" t="s">
        <v>370</v>
      </c>
      <c r="D21" s="413" t="s">
        <v>67</v>
      </c>
      <c r="E21" s="417">
        <v>3</v>
      </c>
      <c r="F21" s="476"/>
      <c r="G21" s="345">
        <f>E21*F21</f>
        <v>0</v>
      </c>
      <c r="H21" s="254"/>
      <c r="J21" s="228"/>
      <c r="K21" s="228"/>
    </row>
    <row r="22" spans="1:11">
      <c r="A22" s="134"/>
      <c r="B22" s="131"/>
      <c r="C22" s="415" t="s">
        <v>371</v>
      </c>
      <c r="D22" s="413" t="s">
        <v>67</v>
      </c>
      <c r="E22" s="417">
        <v>32</v>
      </c>
      <c r="F22" s="476"/>
      <c r="G22" s="345">
        <f>E22*F22</f>
        <v>0</v>
      </c>
      <c r="H22" s="254"/>
      <c r="J22" s="228"/>
      <c r="K22" s="228"/>
    </row>
    <row r="23" spans="1:11">
      <c r="A23" s="134"/>
      <c r="B23" s="131"/>
      <c r="C23" s="307"/>
      <c r="D23" s="343"/>
      <c r="E23" s="424"/>
      <c r="F23" s="345"/>
      <c r="G23" s="345"/>
      <c r="H23" s="310"/>
      <c r="J23" s="228"/>
      <c r="K23" s="228"/>
    </row>
    <row r="24" spans="1:11">
      <c r="A24" s="134" t="str">
        <f>$B$8</f>
        <v>V.</v>
      </c>
      <c r="B24" s="131">
        <f>COUNT($A$12:B22)+1</f>
        <v>4</v>
      </c>
      <c r="C24" s="419" t="s">
        <v>372</v>
      </c>
      <c r="D24" s="108"/>
      <c r="E24" s="423"/>
      <c r="F24" s="400"/>
      <c r="G24" s="400"/>
      <c r="H24" s="254"/>
      <c r="J24" s="228"/>
      <c r="K24" s="228"/>
    </row>
    <row r="25" spans="1:11" ht="36">
      <c r="A25" s="134"/>
      <c r="B25" s="131"/>
      <c r="C25" s="415" t="s">
        <v>373</v>
      </c>
      <c r="D25" s="413" t="s">
        <v>67</v>
      </c>
      <c r="E25" s="417">
        <v>35</v>
      </c>
      <c r="F25" s="476"/>
      <c r="G25" s="345">
        <f>E25*F25</f>
        <v>0</v>
      </c>
      <c r="H25" s="254"/>
      <c r="J25" s="228"/>
      <c r="K25" s="228"/>
    </row>
    <row r="26" spans="1:11">
      <c r="A26" s="134"/>
      <c r="B26" s="131"/>
      <c r="C26" s="397"/>
      <c r="D26" s="398"/>
      <c r="E26" s="425"/>
      <c r="F26" s="400"/>
      <c r="G26" s="400"/>
      <c r="H26" s="254"/>
      <c r="J26" s="228"/>
      <c r="K26" s="228"/>
    </row>
    <row r="27" spans="1:11">
      <c r="A27" s="134" t="str">
        <f>$B$8</f>
        <v>V.</v>
      </c>
      <c r="B27" s="131">
        <f>COUNT($A$12:B24)+1</f>
        <v>5</v>
      </c>
      <c r="C27" s="355" t="s">
        <v>374</v>
      </c>
      <c r="D27" s="413"/>
      <c r="E27" s="417"/>
      <c r="F27" s="345"/>
      <c r="G27" s="345"/>
      <c r="H27" s="254"/>
      <c r="J27" s="228"/>
      <c r="K27" s="228"/>
    </row>
    <row r="28" spans="1:11" ht="48">
      <c r="A28" s="134"/>
      <c r="B28" s="131"/>
      <c r="C28" s="415" t="s">
        <v>375</v>
      </c>
      <c r="D28" s="416"/>
      <c r="E28" s="417"/>
      <c r="F28" s="345"/>
      <c r="G28" s="345"/>
      <c r="H28" s="254"/>
      <c r="J28" s="228"/>
      <c r="K28" s="228"/>
    </row>
    <row r="29" spans="1:11">
      <c r="A29" s="134"/>
      <c r="B29" s="131"/>
      <c r="C29" s="418" t="s">
        <v>376</v>
      </c>
      <c r="D29" s="416"/>
      <c r="E29" s="417"/>
      <c r="F29" s="345"/>
      <c r="G29" s="345"/>
      <c r="H29" s="254"/>
      <c r="J29" s="228"/>
      <c r="K29" s="228"/>
    </row>
    <row r="30" spans="1:11">
      <c r="A30" s="134"/>
      <c r="B30" s="131"/>
      <c r="C30" s="415" t="s">
        <v>370</v>
      </c>
      <c r="D30" s="413" t="s">
        <v>67</v>
      </c>
      <c r="E30" s="417">
        <f>E21</f>
        <v>3</v>
      </c>
      <c r="F30" s="476"/>
      <c r="G30" s="345">
        <f>E30*F30</f>
        <v>0</v>
      </c>
      <c r="H30" s="254"/>
      <c r="J30" s="228"/>
      <c r="K30" s="228"/>
    </row>
    <row r="31" spans="1:11">
      <c r="A31" s="134"/>
      <c r="B31" s="131"/>
      <c r="C31" s="415" t="s">
        <v>371</v>
      </c>
      <c r="D31" s="413" t="s">
        <v>67</v>
      </c>
      <c r="E31" s="417">
        <f>E22</f>
        <v>32</v>
      </c>
      <c r="F31" s="476"/>
      <c r="G31" s="345">
        <f>E31*F31</f>
        <v>0</v>
      </c>
      <c r="H31" s="254"/>
      <c r="J31" s="228"/>
      <c r="K31" s="228"/>
    </row>
    <row r="32" spans="1:11">
      <c r="A32" s="134"/>
      <c r="B32" s="131"/>
      <c r="C32" s="397"/>
      <c r="D32" s="398"/>
      <c r="E32" s="425"/>
      <c r="F32" s="345"/>
      <c r="G32" s="345"/>
      <c r="H32" s="254"/>
      <c r="J32" s="228"/>
      <c r="K32" s="228"/>
    </row>
    <row r="33" spans="1:11">
      <c r="A33" s="134" t="str">
        <f>$B$8</f>
        <v>V.</v>
      </c>
      <c r="B33" s="131">
        <f>COUNT($A$12:B30)+1</f>
        <v>6</v>
      </c>
      <c r="C33" s="355" t="s">
        <v>377</v>
      </c>
      <c r="D33" s="108"/>
      <c r="E33" s="423"/>
      <c r="F33" s="345"/>
      <c r="G33" s="345"/>
      <c r="H33" s="254"/>
      <c r="J33" s="228"/>
      <c r="K33" s="228"/>
    </row>
    <row r="34" spans="1:11" ht="60">
      <c r="A34" s="134"/>
      <c r="B34" s="131"/>
      <c r="C34" s="415" t="s">
        <v>378</v>
      </c>
      <c r="D34" s="416"/>
      <c r="E34" s="417"/>
      <c r="F34" s="345"/>
      <c r="G34" s="345"/>
      <c r="H34" s="254"/>
      <c r="J34" s="228"/>
      <c r="K34" s="228"/>
    </row>
    <row r="35" spans="1:11">
      <c r="A35" s="134"/>
      <c r="B35" s="131"/>
      <c r="C35" s="418" t="s">
        <v>379</v>
      </c>
      <c r="D35" s="413" t="s">
        <v>67</v>
      </c>
      <c r="E35" s="417">
        <v>35</v>
      </c>
      <c r="F35" s="476"/>
      <c r="G35" s="345">
        <f>E35*F35</f>
        <v>0</v>
      </c>
      <c r="H35" s="254"/>
      <c r="J35" s="228"/>
      <c r="K35" s="228"/>
    </row>
    <row r="36" spans="1:11">
      <c r="A36" s="134"/>
      <c r="B36" s="131"/>
      <c r="C36" s="418"/>
      <c r="D36" s="420"/>
      <c r="E36" s="426"/>
      <c r="F36" s="345"/>
      <c r="G36" s="345"/>
      <c r="H36" s="254"/>
      <c r="J36" s="228"/>
      <c r="K36" s="228"/>
    </row>
    <row r="37" spans="1:11">
      <c r="A37" s="134" t="str">
        <f>$B$8</f>
        <v>V.</v>
      </c>
      <c r="B37" s="131">
        <f>COUNT($A$12:B34)+1</f>
        <v>7</v>
      </c>
      <c r="C37" s="355" t="s">
        <v>380</v>
      </c>
      <c r="D37" s="108"/>
      <c r="E37" s="423"/>
      <c r="F37" s="108"/>
      <c r="G37" s="108"/>
      <c r="H37" s="108"/>
      <c r="J37" s="228"/>
      <c r="K37" s="228"/>
    </row>
    <row r="38" spans="1:11" ht="24">
      <c r="A38" s="134"/>
      <c r="B38" s="131"/>
      <c r="C38" s="415" t="s">
        <v>381</v>
      </c>
      <c r="D38" s="420" t="s">
        <v>338</v>
      </c>
      <c r="E38" s="426">
        <v>16</v>
      </c>
      <c r="F38" s="476"/>
      <c r="G38" s="345">
        <f>E38*F38</f>
        <v>0</v>
      </c>
      <c r="H38" s="254"/>
      <c r="J38" s="228"/>
      <c r="K38" s="228"/>
    </row>
    <row r="39" spans="1:11">
      <c r="A39" s="134"/>
      <c r="B39" s="131"/>
      <c r="C39" s="415"/>
      <c r="D39" s="420"/>
      <c r="E39" s="426"/>
      <c r="F39" s="345"/>
      <c r="G39" s="345"/>
      <c r="H39" s="254"/>
      <c r="J39" s="228"/>
      <c r="K39" s="228"/>
    </row>
    <row r="40" spans="1:11">
      <c r="A40" s="134" t="str">
        <f>$B$8</f>
        <v>V.</v>
      </c>
      <c r="B40" s="131">
        <f>COUNT($A$12:B37)+1</f>
        <v>8</v>
      </c>
      <c r="C40" s="355" t="s">
        <v>382</v>
      </c>
      <c r="D40" s="108"/>
      <c r="E40" s="423"/>
      <c r="F40" s="108"/>
      <c r="G40" s="108"/>
      <c r="H40" s="108"/>
      <c r="J40" s="228"/>
      <c r="K40" s="228"/>
    </row>
    <row r="41" spans="1:11" ht="36">
      <c r="A41" s="134"/>
      <c r="B41" s="131"/>
      <c r="C41" s="415" t="s">
        <v>383</v>
      </c>
      <c r="D41" s="420" t="s">
        <v>30</v>
      </c>
      <c r="E41" s="427">
        <v>1</v>
      </c>
      <c r="F41" s="476"/>
      <c r="G41" s="345">
        <f>E41*F41</f>
        <v>0</v>
      </c>
      <c r="H41" s="254"/>
      <c r="J41" s="228"/>
      <c r="K41" s="228"/>
    </row>
    <row r="42" spans="1:11">
      <c r="A42" s="134"/>
      <c r="B42" s="131"/>
      <c r="C42" s="415"/>
      <c r="D42" s="420"/>
      <c r="E42" s="427"/>
      <c r="F42" s="345"/>
      <c r="G42" s="345"/>
      <c r="H42" s="254"/>
      <c r="J42" s="228"/>
      <c r="K42" s="228"/>
    </row>
    <row r="43" spans="1:11">
      <c r="A43" s="134"/>
      <c r="B43" s="131"/>
      <c r="C43" s="415"/>
      <c r="D43" s="420"/>
      <c r="E43" s="421"/>
      <c r="F43" s="345"/>
      <c r="G43" s="345"/>
      <c r="H43" s="254"/>
      <c r="J43" s="228"/>
      <c r="K43" s="228"/>
    </row>
    <row r="44" spans="1:11">
      <c r="A44" s="315"/>
      <c r="B44" s="316"/>
      <c r="C44" s="321" t="s">
        <v>384</v>
      </c>
      <c r="D44" s="317"/>
      <c r="E44" s="318"/>
      <c r="F44" s="319"/>
      <c r="G44" s="320"/>
      <c r="H44" s="254"/>
      <c r="J44" s="228"/>
      <c r="K44" s="228"/>
    </row>
    <row r="45" spans="1:11">
      <c r="A45" s="134"/>
      <c r="B45" s="131"/>
      <c r="C45" s="355"/>
      <c r="D45" s="343"/>
      <c r="E45" s="344"/>
      <c r="F45" s="345"/>
      <c r="G45" s="345"/>
      <c r="H45" s="254"/>
      <c r="J45" s="228"/>
      <c r="K45" s="228"/>
    </row>
    <row r="46" spans="1:11">
      <c r="A46" s="134" t="str">
        <f>$B$8</f>
        <v>V.</v>
      </c>
      <c r="B46" s="131">
        <f>COUNT($A$12:B44)+1</f>
        <v>9</v>
      </c>
      <c r="C46" s="428" t="s">
        <v>385</v>
      </c>
      <c r="D46" s="108"/>
      <c r="E46" s="108"/>
      <c r="F46" s="345"/>
      <c r="G46" s="345"/>
      <c r="H46" s="254"/>
      <c r="J46" s="228"/>
      <c r="K46" s="228"/>
    </row>
    <row r="47" spans="1:11" ht="96" customHeight="1">
      <c r="A47" s="134"/>
      <c r="B47" s="131"/>
      <c r="C47" s="429" t="s">
        <v>386</v>
      </c>
      <c r="D47" s="390" t="s">
        <v>30</v>
      </c>
      <c r="E47" s="422">
        <v>1</v>
      </c>
      <c r="F47" s="476"/>
      <c r="G47" s="345">
        <f>E47*F47</f>
        <v>0</v>
      </c>
      <c r="H47" s="254"/>
      <c r="I47" s="108"/>
      <c r="J47" s="108"/>
      <c r="K47" s="108"/>
    </row>
    <row r="48" spans="1:11">
      <c r="A48" s="134"/>
      <c r="B48" s="131"/>
      <c r="C48" s="429"/>
      <c r="D48" s="390"/>
      <c r="E48" s="422"/>
      <c r="F48" s="345"/>
      <c r="G48" s="345"/>
      <c r="H48" s="254"/>
      <c r="I48" s="108"/>
      <c r="J48" s="108"/>
      <c r="K48" s="108"/>
    </row>
    <row r="49" spans="1:11">
      <c r="A49" s="134"/>
      <c r="B49" s="131"/>
      <c r="C49" s="372"/>
      <c r="D49" s="343"/>
      <c r="E49" s="344"/>
      <c r="F49" s="345"/>
      <c r="G49" s="345"/>
      <c r="H49" s="254"/>
      <c r="J49" s="228"/>
      <c r="K49" s="228"/>
    </row>
    <row r="50" spans="1:11" ht="25.5">
      <c r="A50" s="315"/>
      <c r="B50" s="316"/>
      <c r="C50" s="321" t="s">
        <v>387</v>
      </c>
      <c r="D50" s="317"/>
      <c r="E50" s="318"/>
      <c r="F50" s="319"/>
      <c r="G50" s="320"/>
      <c r="H50" s="254"/>
      <c r="J50" s="228"/>
      <c r="K50" s="228"/>
    </row>
    <row r="51" spans="1:11">
      <c r="A51" s="134"/>
      <c r="B51" s="131"/>
      <c r="C51" s="372"/>
      <c r="D51" s="343"/>
      <c r="E51" s="344"/>
      <c r="F51" s="345"/>
      <c r="G51" s="345"/>
      <c r="H51" s="254"/>
      <c r="J51" s="228"/>
      <c r="K51" s="228"/>
    </row>
    <row r="52" spans="1:11">
      <c r="A52" s="134" t="str">
        <f>$B$8</f>
        <v>V.</v>
      </c>
      <c r="B52" s="131">
        <f>COUNT($A$12:B51)+1</f>
        <v>10</v>
      </c>
      <c r="C52" s="430" t="s">
        <v>388</v>
      </c>
      <c r="D52" s="431"/>
      <c r="E52" s="421"/>
      <c r="F52" s="345"/>
      <c r="G52" s="345"/>
      <c r="H52" s="254"/>
      <c r="J52" s="228"/>
      <c r="K52" s="228"/>
    </row>
    <row r="53" spans="1:11" ht="96">
      <c r="A53" s="134"/>
      <c r="B53" s="131"/>
      <c r="C53" s="415" t="s">
        <v>389</v>
      </c>
      <c r="D53" s="431"/>
      <c r="E53" s="421"/>
      <c r="F53" s="345"/>
      <c r="G53" s="345"/>
      <c r="H53" s="310"/>
      <c r="J53" s="228"/>
      <c r="K53" s="228"/>
    </row>
    <row r="54" spans="1:11">
      <c r="A54" s="134"/>
      <c r="B54" s="131"/>
      <c r="C54" s="432" t="s">
        <v>390</v>
      </c>
      <c r="D54" s="433" t="s">
        <v>30</v>
      </c>
      <c r="E54" s="414">
        <v>1</v>
      </c>
      <c r="F54" s="476"/>
      <c r="G54" s="345">
        <f>E54*F54</f>
        <v>0</v>
      </c>
      <c r="H54" s="254"/>
      <c r="J54" s="228"/>
      <c r="K54" s="228"/>
    </row>
    <row r="55" spans="1:11">
      <c r="A55" s="134"/>
      <c r="B55" s="131"/>
      <c r="C55" s="307"/>
      <c r="D55" s="403"/>
      <c r="E55" s="403"/>
      <c r="F55" s="345"/>
      <c r="G55" s="345"/>
      <c r="H55" s="310"/>
      <c r="J55" s="228"/>
      <c r="K55" s="228"/>
    </row>
    <row r="56" spans="1:11">
      <c r="A56" s="134" t="str">
        <f>$B$8</f>
        <v>V.</v>
      </c>
      <c r="B56" s="131">
        <f>COUNT($A$12:B55)+1</f>
        <v>11</v>
      </c>
      <c r="C56" s="434" t="s">
        <v>391</v>
      </c>
      <c r="D56" s="433"/>
      <c r="E56" s="414"/>
      <c r="F56" s="345"/>
      <c r="G56" s="345"/>
      <c r="H56" s="254"/>
      <c r="J56" s="228"/>
      <c r="K56" s="228"/>
    </row>
    <row r="57" spans="1:11" ht="60">
      <c r="A57" s="134"/>
      <c r="B57" s="131"/>
      <c r="C57" s="435" t="s">
        <v>392</v>
      </c>
      <c r="D57" s="433"/>
      <c r="E57" s="414"/>
      <c r="F57" s="345"/>
      <c r="G57" s="345"/>
      <c r="H57" s="310"/>
      <c r="J57" s="228"/>
      <c r="K57" s="228"/>
    </row>
    <row r="58" spans="1:11">
      <c r="A58" s="134"/>
      <c r="B58" s="131"/>
      <c r="C58" s="435" t="s">
        <v>393</v>
      </c>
      <c r="D58" s="433" t="s">
        <v>67</v>
      </c>
      <c r="E58" s="414">
        <v>1</v>
      </c>
      <c r="F58" s="476"/>
      <c r="G58" s="345">
        <f>E58*F58</f>
        <v>0</v>
      </c>
      <c r="H58" s="254"/>
      <c r="J58" s="228"/>
      <c r="K58" s="228"/>
    </row>
    <row r="59" spans="1:11">
      <c r="A59" s="134"/>
      <c r="B59" s="131"/>
      <c r="C59" s="435" t="s">
        <v>371</v>
      </c>
      <c r="D59" s="433" t="s">
        <v>67</v>
      </c>
      <c r="E59" s="414">
        <v>1</v>
      </c>
      <c r="F59" s="476"/>
      <c r="G59" s="345">
        <f>E59*F59</f>
        <v>0</v>
      </c>
      <c r="H59" s="254"/>
      <c r="J59" s="228"/>
      <c r="K59" s="228"/>
    </row>
    <row r="60" spans="1:11">
      <c r="A60" s="134"/>
      <c r="B60" s="131"/>
      <c r="C60" s="307"/>
      <c r="D60" s="403"/>
      <c r="E60" s="403"/>
      <c r="F60" s="345"/>
      <c r="G60" s="345"/>
      <c r="H60" s="310"/>
      <c r="J60" s="228"/>
      <c r="K60" s="228"/>
    </row>
    <row r="61" spans="1:11">
      <c r="A61" s="134" t="str">
        <f>$B$8</f>
        <v>V.</v>
      </c>
      <c r="B61" s="131">
        <f>COUNT($A$12:B60)+1</f>
        <v>12</v>
      </c>
      <c r="C61" s="355" t="s">
        <v>394</v>
      </c>
      <c r="D61" s="108"/>
      <c r="E61" s="108"/>
      <c r="F61" s="108"/>
      <c r="G61" s="108"/>
      <c r="H61" s="108"/>
      <c r="J61" s="228"/>
      <c r="K61" s="228"/>
    </row>
    <row r="62" spans="1:11" ht="36">
      <c r="A62" s="134"/>
      <c r="B62" s="131"/>
      <c r="C62" s="415" t="s">
        <v>395</v>
      </c>
      <c r="D62" s="436" t="s">
        <v>338</v>
      </c>
      <c r="E62" s="414">
        <v>8</v>
      </c>
      <c r="F62" s="476"/>
      <c r="G62" s="345">
        <f>E62*F62</f>
        <v>0</v>
      </c>
      <c r="H62" s="254"/>
      <c r="J62" s="228"/>
      <c r="K62" s="228"/>
    </row>
    <row r="63" spans="1:11">
      <c r="A63" s="134"/>
      <c r="B63" s="131"/>
      <c r="C63" s="404"/>
      <c r="D63" s="403"/>
      <c r="E63" s="403"/>
      <c r="F63" s="345"/>
      <c r="G63" s="345"/>
      <c r="H63" s="254"/>
      <c r="J63" s="228"/>
      <c r="K63" s="228"/>
    </row>
    <row r="64" spans="1:11" s="341" customFormat="1" ht="13.5" thickBot="1">
      <c r="A64" s="135"/>
      <c r="B64" s="132"/>
      <c r="C64" s="283"/>
      <c r="D64" s="258"/>
      <c r="E64" s="127" t="str">
        <f>CONCATENATE(B8," ",C8," - SKUPAJ:")</f>
        <v>V. Strojnoinštalacijska dela - SKUPAJ:</v>
      </c>
      <c r="F64" s="259"/>
      <c r="G64" s="260">
        <f>SUM(G9:G63)</f>
        <v>0</v>
      </c>
      <c r="H64" s="261"/>
      <c r="I64" s="267"/>
      <c r="J64" s="160"/>
      <c r="K64" s="160"/>
    </row>
    <row r="65" spans="1:11" s="79" customFormat="1">
      <c r="A65" s="82"/>
      <c r="B65" s="82"/>
      <c r="C65" s="83"/>
      <c r="D65" s="255"/>
      <c r="E65" s="257"/>
      <c r="F65" s="243"/>
      <c r="G65" s="243"/>
      <c r="H65" s="264"/>
      <c r="I65" s="265"/>
      <c r="J65" s="229"/>
      <c r="K65" s="229"/>
    </row>
    <row r="66" spans="1:11" s="79" customFormat="1">
      <c r="A66" s="82"/>
      <c r="B66" s="82"/>
      <c r="C66" s="83"/>
      <c r="D66" s="255"/>
      <c r="E66" s="257"/>
      <c r="F66" s="243"/>
      <c r="G66" s="243"/>
      <c r="H66" s="264"/>
      <c r="I66" s="265"/>
      <c r="J66" s="229"/>
      <c r="K66" s="229"/>
    </row>
    <row r="67" spans="1:11" s="79" customFormat="1">
      <c r="A67" s="82"/>
      <c r="B67" s="82"/>
      <c r="C67" s="338"/>
      <c r="D67" s="255"/>
      <c r="E67" s="257"/>
      <c r="F67" s="243"/>
      <c r="G67" s="243"/>
      <c r="H67" s="264"/>
      <c r="I67" s="265"/>
      <c r="J67" s="229"/>
      <c r="K67" s="229"/>
    </row>
    <row r="68" spans="1:11" s="79" customFormat="1" ht="12">
      <c r="A68" s="82"/>
      <c r="B68" s="82"/>
      <c r="C68" s="356"/>
    </row>
    <row r="69" spans="1:11" s="79" customFormat="1" ht="12">
      <c r="A69" s="82"/>
      <c r="B69" s="82"/>
      <c r="C69" s="356"/>
    </row>
    <row r="70" spans="1:11" s="79" customFormat="1" ht="12">
      <c r="A70" s="82"/>
      <c r="B70" s="82"/>
      <c r="C70" s="356"/>
    </row>
    <row r="71" spans="1:11" s="79" customFormat="1">
      <c r="A71" s="82"/>
      <c r="B71" s="82"/>
      <c r="C71" s="338"/>
      <c r="D71" s="255"/>
      <c r="E71" s="257"/>
      <c r="F71" s="243"/>
      <c r="G71" s="243"/>
      <c r="H71" s="264"/>
      <c r="I71" s="265"/>
      <c r="J71" s="229"/>
      <c r="K71" s="229"/>
    </row>
    <row r="72" spans="1:11" s="79" customFormat="1">
      <c r="A72" s="82"/>
      <c r="B72" s="82"/>
      <c r="C72" s="83"/>
      <c r="D72" s="255"/>
      <c r="E72" s="257"/>
      <c r="F72" s="243"/>
      <c r="G72" s="243"/>
      <c r="H72" s="264"/>
      <c r="I72" s="265"/>
      <c r="J72" s="229"/>
      <c r="K72" s="229"/>
    </row>
    <row r="73" spans="1:11" s="79" customFormat="1">
      <c r="A73" s="82"/>
      <c r="B73" s="82"/>
      <c r="C73" s="83"/>
      <c r="D73" s="255"/>
      <c r="E73" s="257"/>
      <c r="F73" s="243"/>
      <c r="G73" s="243"/>
      <c r="H73" s="264"/>
      <c r="I73" s="265"/>
      <c r="J73" s="229"/>
      <c r="K73" s="229"/>
    </row>
    <row r="74" spans="1:11" s="79" customFormat="1">
      <c r="A74" s="82"/>
      <c r="B74" s="82"/>
      <c r="C74" s="83"/>
      <c r="D74" s="255"/>
      <c r="E74" s="257"/>
      <c r="F74" s="243"/>
      <c r="G74" s="243"/>
      <c r="H74" s="264"/>
      <c r="I74" s="265"/>
      <c r="J74" s="229"/>
      <c r="K74" s="229"/>
    </row>
    <row r="75" spans="1:11" s="79" customFormat="1">
      <c r="A75" s="82"/>
      <c r="B75" s="82"/>
      <c r="C75" s="83"/>
      <c r="D75" s="255"/>
      <c r="E75" s="257"/>
      <c r="F75" s="243"/>
      <c r="G75" s="243"/>
      <c r="H75" s="264"/>
      <c r="I75" s="265"/>
      <c r="J75" s="229"/>
      <c r="K75" s="229"/>
    </row>
    <row r="76" spans="1:11" s="79" customFormat="1">
      <c r="A76" s="82"/>
      <c r="B76" s="82"/>
      <c r="C76" s="83"/>
      <c r="D76" s="255"/>
      <c r="E76" s="257"/>
      <c r="F76" s="243"/>
      <c r="G76" s="243"/>
      <c r="H76" s="264"/>
      <c r="I76" s="265"/>
      <c r="J76" s="229"/>
      <c r="K76" s="229"/>
    </row>
    <row r="77" spans="1:11" s="79" customFormat="1">
      <c r="A77" s="82"/>
      <c r="B77" s="82"/>
      <c r="C77" s="83"/>
      <c r="D77" s="255"/>
      <c r="E77" s="257"/>
      <c r="F77" s="243"/>
      <c r="G77" s="243"/>
      <c r="H77" s="264"/>
      <c r="I77" s="265"/>
      <c r="J77" s="229"/>
      <c r="K77" s="229"/>
    </row>
    <row r="78" spans="1:11" s="79" customFormat="1">
      <c r="A78" s="82"/>
      <c r="B78" s="82"/>
      <c r="C78" s="83"/>
      <c r="D78" s="255"/>
      <c r="E78" s="257"/>
      <c r="F78" s="243"/>
      <c r="G78" s="243"/>
      <c r="H78" s="264"/>
      <c r="I78" s="265"/>
      <c r="J78" s="229"/>
      <c r="K78" s="229"/>
    </row>
    <row r="79" spans="1:11" s="79" customFormat="1">
      <c r="A79" s="82"/>
      <c r="B79" s="82"/>
      <c r="C79" s="83"/>
      <c r="D79" s="255"/>
      <c r="E79" s="257"/>
      <c r="F79" s="243"/>
      <c r="G79" s="243"/>
      <c r="H79" s="264"/>
      <c r="I79" s="265"/>
      <c r="J79" s="229"/>
      <c r="K79" s="229"/>
    </row>
    <row r="80" spans="1:11" s="79" customFormat="1">
      <c r="A80" s="82"/>
      <c r="B80" s="82"/>
      <c r="C80" s="83"/>
      <c r="D80" s="255"/>
      <c r="E80" s="257"/>
      <c r="F80" s="243"/>
      <c r="G80" s="243"/>
      <c r="H80" s="264"/>
      <c r="I80" s="265"/>
      <c r="J80" s="229"/>
      <c r="K80" s="229"/>
    </row>
    <row r="81" spans="1:11" s="79" customFormat="1">
      <c r="A81" s="82"/>
      <c r="B81" s="82"/>
      <c r="C81" s="83"/>
      <c r="D81" s="255"/>
      <c r="E81" s="257"/>
      <c r="F81" s="243"/>
      <c r="G81" s="243"/>
      <c r="H81" s="264"/>
      <c r="I81" s="265"/>
      <c r="J81" s="229"/>
      <c r="K81" s="229"/>
    </row>
    <row r="82" spans="1:11" s="79" customFormat="1">
      <c r="A82" s="82"/>
      <c r="B82" s="82"/>
      <c r="C82" s="83"/>
      <c r="D82" s="255"/>
      <c r="E82" s="257"/>
      <c r="F82" s="243"/>
      <c r="G82" s="243"/>
      <c r="H82" s="264"/>
      <c r="I82" s="265"/>
      <c r="J82" s="229"/>
      <c r="K82" s="229"/>
    </row>
    <row r="83" spans="1:11" s="79" customFormat="1">
      <c r="A83" s="82"/>
      <c r="B83" s="82"/>
      <c r="C83" s="83"/>
      <c r="D83" s="255"/>
      <c r="E83" s="257"/>
      <c r="F83" s="243"/>
      <c r="G83" s="243"/>
      <c r="H83" s="264"/>
      <c r="I83" s="265"/>
      <c r="J83" s="229"/>
      <c r="K83" s="229"/>
    </row>
    <row r="84" spans="1:11" s="79" customFormat="1">
      <c r="A84" s="82"/>
      <c r="B84" s="82"/>
      <c r="C84" s="83"/>
      <c r="D84" s="255"/>
      <c r="E84" s="257"/>
      <c r="F84" s="243"/>
      <c r="G84" s="243"/>
      <c r="H84" s="264"/>
      <c r="I84" s="265"/>
      <c r="J84" s="229"/>
      <c r="K84" s="229"/>
    </row>
    <row r="85" spans="1:11" s="79" customFormat="1">
      <c r="A85" s="82"/>
      <c r="B85" s="82"/>
      <c r="C85" s="83"/>
      <c r="D85" s="255"/>
      <c r="E85" s="257"/>
      <c r="F85" s="243"/>
      <c r="G85" s="243"/>
      <c r="H85" s="264"/>
      <c r="I85" s="265"/>
      <c r="J85" s="229"/>
      <c r="K85" s="229"/>
    </row>
    <row r="86" spans="1:11" s="79" customFormat="1">
      <c r="A86" s="82"/>
      <c r="B86" s="82"/>
      <c r="C86" s="83"/>
      <c r="D86" s="255"/>
      <c r="E86" s="257"/>
      <c r="F86" s="243"/>
      <c r="G86" s="243"/>
      <c r="H86" s="264"/>
      <c r="I86" s="265"/>
      <c r="J86" s="229"/>
      <c r="K86" s="229"/>
    </row>
    <row r="87" spans="1:11" s="79" customFormat="1">
      <c r="A87" s="82"/>
      <c r="B87" s="82"/>
      <c r="C87" s="83"/>
      <c r="D87" s="255"/>
      <c r="E87" s="257"/>
      <c r="F87" s="243"/>
      <c r="G87" s="243"/>
      <c r="H87" s="264"/>
      <c r="I87" s="265"/>
      <c r="J87" s="229"/>
      <c r="K87" s="229"/>
    </row>
    <row r="88" spans="1:11" s="79" customFormat="1">
      <c r="A88" s="82"/>
      <c r="B88" s="82"/>
      <c r="C88" s="83"/>
      <c r="D88" s="255"/>
      <c r="E88" s="257"/>
      <c r="F88" s="243"/>
      <c r="G88" s="243"/>
      <c r="H88" s="264"/>
      <c r="I88" s="265"/>
      <c r="J88" s="229"/>
      <c r="K88" s="229"/>
    </row>
    <row r="89" spans="1:11" s="79" customFormat="1">
      <c r="A89" s="82"/>
      <c r="B89" s="82"/>
      <c r="C89" s="83"/>
      <c r="D89" s="255"/>
      <c r="E89" s="257"/>
      <c r="F89" s="243"/>
      <c r="G89" s="243"/>
      <c r="H89" s="264"/>
      <c r="I89" s="265"/>
      <c r="J89" s="229"/>
      <c r="K89" s="229"/>
    </row>
    <row r="90" spans="1:11" s="79" customFormat="1">
      <c r="A90" s="82"/>
      <c r="B90" s="82"/>
      <c r="C90" s="83"/>
      <c r="D90" s="255"/>
      <c r="E90" s="257"/>
      <c r="F90" s="243"/>
      <c r="G90" s="243"/>
      <c r="H90" s="264"/>
      <c r="I90" s="265"/>
      <c r="J90" s="229"/>
      <c r="K90" s="229"/>
    </row>
    <row r="91" spans="1:11" s="79" customFormat="1">
      <c r="A91" s="82"/>
      <c r="B91" s="82"/>
      <c r="C91" s="83"/>
      <c r="D91" s="255"/>
      <c r="E91" s="257"/>
      <c r="F91" s="243"/>
      <c r="G91" s="243"/>
      <c r="H91" s="264"/>
      <c r="I91" s="265"/>
      <c r="J91" s="229"/>
      <c r="K91" s="229"/>
    </row>
    <row r="92" spans="1:11" s="79" customFormat="1">
      <c r="A92" s="82"/>
      <c r="B92" s="82"/>
      <c r="C92" s="83"/>
      <c r="D92" s="255"/>
      <c r="E92" s="257"/>
      <c r="F92" s="243"/>
      <c r="G92" s="243"/>
      <c r="H92" s="264"/>
      <c r="I92" s="265"/>
      <c r="J92" s="229"/>
      <c r="K92" s="229"/>
    </row>
    <row r="93" spans="1:11" s="79" customFormat="1">
      <c r="A93" s="82"/>
      <c r="B93" s="82"/>
      <c r="C93" s="83"/>
      <c r="D93" s="255"/>
      <c r="E93" s="257"/>
      <c r="F93" s="243"/>
      <c r="G93" s="243"/>
      <c r="H93" s="264"/>
      <c r="I93" s="265"/>
      <c r="J93" s="229"/>
      <c r="K93" s="229"/>
    </row>
    <row r="94" spans="1:11" s="79" customFormat="1">
      <c r="A94" s="82"/>
      <c r="B94" s="82"/>
      <c r="C94" s="83"/>
      <c r="D94" s="255"/>
      <c r="E94" s="257"/>
      <c r="F94" s="243"/>
      <c r="G94" s="243"/>
      <c r="H94" s="264"/>
      <c r="I94" s="265"/>
      <c r="J94" s="229"/>
      <c r="K94" s="229"/>
    </row>
    <row r="95" spans="1:11" s="79" customFormat="1">
      <c r="A95" s="82"/>
      <c r="B95" s="82"/>
      <c r="C95" s="83"/>
      <c r="D95" s="255"/>
      <c r="E95" s="257"/>
      <c r="F95" s="243"/>
      <c r="G95" s="243"/>
      <c r="H95" s="264"/>
      <c r="I95" s="265"/>
      <c r="J95" s="229"/>
      <c r="K95" s="229"/>
    </row>
    <row r="96" spans="1:11" s="79" customFormat="1">
      <c r="A96" s="82"/>
      <c r="B96" s="82"/>
      <c r="C96" s="83"/>
      <c r="D96" s="255"/>
      <c r="E96" s="257"/>
      <c r="F96" s="243"/>
      <c r="G96" s="243"/>
      <c r="H96" s="264"/>
      <c r="I96" s="265"/>
      <c r="J96" s="229"/>
      <c r="K96" s="229"/>
    </row>
    <row r="97" spans="1:11" s="79" customFormat="1">
      <c r="A97" s="82"/>
      <c r="B97" s="82"/>
      <c r="C97" s="83"/>
      <c r="D97" s="255"/>
      <c r="E97" s="257"/>
      <c r="F97" s="243"/>
      <c r="G97" s="243"/>
      <c r="H97" s="264"/>
      <c r="I97" s="265"/>
      <c r="J97" s="229"/>
      <c r="K97" s="229"/>
    </row>
    <row r="98" spans="1:11" s="79" customFormat="1">
      <c r="A98" s="82"/>
      <c r="B98" s="82"/>
      <c r="C98" s="83"/>
      <c r="D98" s="255"/>
      <c r="E98" s="257"/>
      <c r="F98" s="243"/>
      <c r="G98" s="243"/>
      <c r="H98" s="264"/>
      <c r="I98" s="265"/>
      <c r="J98" s="229"/>
      <c r="K98" s="229"/>
    </row>
    <row r="99" spans="1:11" s="79" customFormat="1">
      <c r="A99" s="82"/>
      <c r="B99" s="82"/>
      <c r="C99" s="83"/>
      <c r="D99" s="255"/>
      <c r="E99" s="257"/>
      <c r="F99" s="243"/>
      <c r="G99" s="243"/>
      <c r="H99" s="264"/>
      <c r="I99" s="265"/>
      <c r="J99" s="229"/>
      <c r="K99" s="229"/>
    </row>
    <row r="100" spans="1:11" s="79" customFormat="1">
      <c r="A100" s="82"/>
      <c r="B100" s="82"/>
      <c r="C100" s="83"/>
      <c r="D100" s="255"/>
      <c r="E100" s="257"/>
      <c r="F100" s="243"/>
      <c r="G100" s="243"/>
      <c r="H100" s="264"/>
      <c r="I100" s="265"/>
      <c r="J100" s="229"/>
      <c r="K100" s="229"/>
    </row>
    <row r="101" spans="1:11" s="79" customFormat="1">
      <c r="A101" s="82"/>
      <c r="B101" s="82"/>
      <c r="C101" s="83"/>
      <c r="D101" s="255"/>
      <c r="E101" s="257"/>
      <c r="F101" s="243"/>
      <c r="G101" s="243"/>
      <c r="H101" s="264"/>
      <c r="I101" s="265"/>
      <c r="J101" s="229"/>
      <c r="K101" s="229"/>
    </row>
    <row r="102" spans="1:11" s="79" customFormat="1">
      <c r="A102" s="82"/>
      <c r="B102" s="82"/>
      <c r="C102" s="83"/>
      <c r="D102" s="255"/>
      <c r="E102" s="257"/>
      <c r="F102" s="243"/>
      <c r="G102" s="243"/>
      <c r="H102" s="264"/>
      <c r="I102" s="265"/>
      <c r="J102" s="229"/>
      <c r="K102" s="229"/>
    </row>
    <row r="103" spans="1:11" s="79" customFormat="1">
      <c r="A103" s="82"/>
      <c r="B103" s="82"/>
      <c r="C103" s="83"/>
      <c r="D103" s="255"/>
      <c r="E103" s="257"/>
      <c r="F103" s="243"/>
      <c r="G103" s="243"/>
      <c r="H103" s="264"/>
      <c r="I103" s="265"/>
      <c r="J103" s="229"/>
      <c r="K103" s="229"/>
    </row>
    <row r="104" spans="1:11" s="79" customFormat="1">
      <c r="A104" s="82"/>
      <c r="B104" s="82"/>
      <c r="C104" s="83"/>
      <c r="D104" s="255"/>
      <c r="E104" s="257"/>
      <c r="F104" s="243"/>
      <c r="G104" s="243"/>
      <c r="H104" s="264"/>
      <c r="I104" s="265"/>
      <c r="J104" s="229"/>
      <c r="K104" s="229"/>
    </row>
    <row r="105" spans="1:11" s="79" customFormat="1">
      <c r="A105" s="82"/>
      <c r="B105" s="82"/>
      <c r="C105" s="83"/>
      <c r="D105" s="255"/>
      <c r="E105" s="257"/>
      <c r="F105" s="243"/>
      <c r="G105" s="243"/>
      <c r="H105" s="264"/>
      <c r="I105" s="265"/>
      <c r="J105" s="229"/>
      <c r="K105" s="229"/>
    </row>
    <row r="106" spans="1:11" s="79" customFormat="1">
      <c r="A106" s="82"/>
      <c r="B106" s="82"/>
      <c r="C106" s="83"/>
      <c r="D106" s="255"/>
      <c r="E106" s="257"/>
      <c r="F106" s="243"/>
      <c r="G106" s="243"/>
      <c r="H106" s="264"/>
      <c r="I106" s="265"/>
      <c r="J106" s="229"/>
      <c r="K106" s="229"/>
    </row>
    <row r="107" spans="1:11" s="79" customFormat="1">
      <c r="A107" s="82"/>
      <c r="B107" s="82"/>
      <c r="C107" s="83"/>
      <c r="D107" s="255"/>
      <c r="E107" s="257"/>
      <c r="F107" s="243"/>
      <c r="G107" s="243"/>
      <c r="H107" s="264"/>
      <c r="I107" s="265"/>
      <c r="J107" s="229"/>
      <c r="K107" s="229"/>
    </row>
    <row r="108" spans="1:11" s="79" customFormat="1">
      <c r="A108" s="82"/>
      <c r="B108" s="82"/>
      <c r="C108" s="83"/>
      <c r="D108" s="255"/>
      <c r="E108" s="257"/>
      <c r="F108" s="243"/>
      <c r="G108" s="243"/>
      <c r="H108" s="264"/>
      <c r="I108" s="265"/>
      <c r="J108" s="229"/>
      <c r="K108" s="229"/>
    </row>
    <row r="109" spans="1:11" s="79" customFormat="1">
      <c r="A109" s="82"/>
      <c r="B109" s="82"/>
      <c r="C109" s="83"/>
      <c r="D109" s="255"/>
      <c r="E109" s="257"/>
      <c r="F109" s="243"/>
      <c r="G109" s="243"/>
      <c r="H109" s="264"/>
      <c r="I109" s="265"/>
      <c r="J109" s="229"/>
      <c r="K109" s="229"/>
    </row>
    <row r="110" spans="1:11" s="79" customFormat="1">
      <c r="A110" s="82"/>
      <c r="B110" s="82"/>
      <c r="C110" s="83"/>
      <c r="D110" s="255"/>
      <c r="E110" s="257"/>
      <c r="F110" s="243"/>
      <c r="G110" s="243"/>
      <c r="H110" s="264"/>
      <c r="I110" s="265"/>
      <c r="J110" s="229"/>
      <c r="K110" s="229"/>
    </row>
    <row r="111" spans="1:11" s="79" customFormat="1">
      <c r="A111" s="82"/>
      <c r="B111" s="82"/>
      <c r="C111" s="83"/>
      <c r="D111" s="255"/>
      <c r="E111" s="257"/>
      <c r="F111" s="243"/>
      <c r="G111" s="243"/>
      <c r="H111" s="264"/>
      <c r="I111" s="265"/>
      <c r="J111" s="229"/>
      <c r="K111" s="229"/>
    </row>
    <row r="112" spans="1:11" s="79" customFormat="1">
      <c r="A112" s="82"/>
      <c r="B112" s="82"/>
      <c r="C112" s="83"/>
      <c r="D112" s="255"/>
      <c r="E112" s="257"/>
      <c r="F112" s="243"/>
      <c r="G112" s="243"/>
      <c r="H112" s="264"/>
      <c r="I112" s="265"/>
      <c r="J112" s="229"/>
      <c r="K112" s="229"/>
    </row>
    <row r="113" spans="1:11" s="79" customFormat="1">
      <c r="A113" s="82"/>
      <c r="B113" s="82"/>
      <c r="C113" s="83"/>
      <c r="D113" s="255"/>
      <c r="E113" s="257"/>
      <c r="F113" s="243"/>
      <c r="G113" s="243"/>
      <c r="H113" s="264"/>
      <c r="I113" s="265"/>
      <c r="J113" s="229"/>
      <c r="K113" s="229"/>
    </row>
    <row r="114" spans="1:11" s="79" customFormat="1">
      <c r="A114" s="82"/>
      <c r="B114" s="82"/>
      <c r="C114" s="83"/>
      <c r="D114" s="255"/>
      <c r="E114" s="257"/>
      <c r="F114" s="243"/>
      <c r="G114" s="243"/>
      <c r="H114" s="264"/>
      <c r="I114" s="265"/>
      <c r="J114" s="229"/>
      <c r="K114" s="229"/>
    </row>
    <row r="115" spans="1:11" s="79" customFormat="1">
      <c r="A115" s="82"/>
      <c r="B115" s="82"/>
      <c r="C115" s="83"/>
      <c r="D115" s="255"/>
      <c r="E115" s="257"/>
      <c r="F115" s="243"/>
      <c r="G115" s="243"/>
      <c r="H115" s="264"/>
      <c r="I115" s="265"/>
      <c r="J115" s="229"/>
      <c r="K115" s="229"/>
    </row>
    <row r="116" spans="1:11" s="79" customFormat="1">
      <c r="A116" s="82"/>
      <c r="B116" s="82"/>
      <c r="C116" s="83"/>
      <c r="D116" s="255"/>
      <c r="E116" s="257"/>
      <c r="F116" s="243"/>
      <c r="G116" s="243"/>
      <c r="H116" s="264"/>
      <c r="I116" s="265"/>
      <c r="J116" s="229"/>
      <c r="K116" s="229"/>
    </row>
    <row r="117" spans="1:11" s="79" customFormat="1">
      <c r="A117" s="82"/>
      <c r="B117" s="82"/>
      <c r="C117" s="83"/>
      <c r="D117" s="255"/>
      <c r="E117" s="257"/>
      <c r="F117" s="243"/>
      <c r="G117" s="243"/>
      <c r="H117" s="264"/>
      <c r="I117" s="265"/>
      <c r="J117" s="229"/>
      <c r="K117" s="229"/>
    </row>
    <row r="118" spans="1:11" s="79" customFormat="1">
      <c r="A118" s="82"/>
      <c r="B118" s="82"/>
      <c r="C118" s="83"/>
      <c r="D118" s="255"/>
      <c r="E118" s="257"/>
      <c r="F118" s="243"/>
      <c r="G118" s="243"/>
      <c r="H118" s="264"/>
      <c r="I118" s="265"/>
      <c r="J118" s="229"/>
      <c r="K118" s="229"/>
    </row>
    <row r="119" spans="1:11" s="79" customFormat="1">
      <c r="A119" s="82"/>
      <c r="B119" s="82"/>
      <c r="C119" s="83"/>
      <c r="D119" s="255"/>
      <c r="E119" s="257"/>
      <c r="F119" s="243"/>
      <c r="G119" s="243"/>
      <c r="H119" s="264"/>
      <c r="I119" s="265"/>
      <c r="J119" s="229"/>
      <c r="K119" s="229"/>
    </row>
    <row r="120" spans="1:11" s="79" customFormat="1">
      <c r="A120" s="82"/>
      <c r="B120" s="82"/>
      <c r="C120" s="83"/>
      <c r="D120" s="255"/>
      <c r="E120" s="257"/>
      <c r="F120" s="243"/>
      <c r="G120" s="243"/>
      <c r="H120" s="264"/>
      <c r="I120" s="265"/>
      <c r="J120" s="229"/>
      <c r="K120" s="229"/>
    </row>
    <row r="121" spans="1:11" s="79" customFormat="1">
      <c r="A121" s="82"/>
      <c r="B121" s="82"/>
      <c r="C121" s="83"/>
      <c r="D121" s="255"/>
      <c r="E121" s="257"/>
      <c r="F121" s="243"/>
      <c r="G121" s="243"/>
      <c r="H121" s="264"/>
      <c r="I121" s="265"/>
      <c r="J121" s="229"/>
      <c r="K121" s="229"/>
    </row>
    <row r="122" spans="1:11" s="79" customFormat="1">
      <c r="A122" s="82"/>
      <c r="B122" s="82"/>
      <c r="C122" s="83"/>
      <c r="D122" s="255"/>
      <c r="E122" s="257"/>
      <c r="F122" s="243"/>
      <c r="G122" s="243"/>
      <c r="H122" s="264"/>
      <c r="I122" s="265"/>
      <c r="J122" s="229"/>
      <c r="K122" s="229"/>
    </row>
    <row r="123" spans="1:11" s="79" customFormat="1">
      <c r="A123" s="82"/>
      <c r="B123" s="82"/>
      <c r="C123" s="83"/>
      <c r="D123" s="255"/>
      <c r="E123" s="257"/>
      <c r="F123" s="243"/>
      <c r="G123" s="243"/>
      <c r="H123" s="264"/>
      <c r="I123" s="265"/>
      <c r="J123" s="229"/>
      <c r="K123" s="229"/>
    </row>
    <row r="124" spans="1:11" s="79" customFormat="1">
      <c r="A124" s="82"/>
      <c r="B124" s="82"/>
      <c r="C124" s="83"/>
      <c r="D124" s="255"/>
      <c r="E124" s="257"/>
      <c r="F124" s="243"/>
      <c r="G124" s="243"/>
      <c r="H124" s="264"/>
      <c r="I124" s="265"/>
      <c r="J124" s="229"/>
      <c r="K124" s="229"/>
    </row>
    <row r="125" spans="1:11" s="79" customFormat="1">
      <c r="A125" s="82"/>
      <c r="B125" s="82"/>
      <c r="C125" s="83"/>
      <c r="D125" s="255"/>
      <c r="E125" s="257"/>
      <c r="F125" s="243"/>
      <c r="G125" s="243"/>
      <c r="H125" s="264"/>
      <c r="I125" s="265"/>
      <c r="J125" s="229"/>
      <c r="K125" s="229"/>
    </row>
    <row r="126" spans="1:11" s="79" customFormat="1">
      <c r="A126" s="82"/>
      <c r="B126" s="82"/>
      <c r="C126" s="83"/>
      <c r="D126" s="255"/>
      <c r="E126" s="257"/>
      <c r="F126" s="243"/>
      <c r="G126" s="243"/>
      <c r="H126" s="264"/>
      <c r="I126" s="265"/>
      <c r="J126" s="229"/>
      <c r="K126" s="229"/>
    </row>
    <row r="127" spans="1:11" s="79" customFormat="1">
      <c r="A127" s="82"/>
      <c r="B127" s="82"/>
      <c r="C127" s="83"/>
      <c r="D127" s="255"/>
      <c r="E127" s="257"/>
      <c r="F127" s="243"/>
      <c r="G127" s="243"/>
      <c r="H127" s="264"/>
      <c r="I127" s="265"/>
      <c r="J127" s="229"/>
      <c r="K127" s="229"/>
    </row>
    <row r="128" spans="1:11" s="79" customFormat="1">
      <c r="A128" s="82"/>
      <c r="B128" s="82"/>
      <c r="C128" s="83"/>
      <c r="D128" s="255"/>
      <c r="E128" s="257"/>
      <c r="F128" s="243"/>
      <c r="G128" s="243"/>
      <c r="H128" s="264"/>
      <c r="I128" s="265"/>
      <c r="J128" s="229"/>
      <c r="K128" s="229"/>
    </row>
    <row r="129" spans="1:11" s="79" customFormat="1">
      <c r="A129" s="82"/>
      <c r="B129" s="82"/>
      <c r="C129" s="83"/>
      <c r="D129" s="255"/>
      <c r="E129" s="257"/>
      <c r="F129" s="243"/>
      <c r="G129" s="243"/>
      <c r="H129" s="264"/>
      <c r="I129" s="265"/>
      <c r="J129" s="229"/>
      <c r="K129" s="229"/>
    </row>
    <row r="130" spans="1:11" s="79" customFormat="1">
      <c r="A130" s="82"/>
      <c r="B130" s="82"/>
      <c r="C130" s="83"/>
      <c r="D130" s="255"/>
      <c r="E130" s="257"/>
      <c r="F130" s="243"/>
      <c r="G130" s="243"/>
      <c r="H130" s="264"/>
      <c r="I130" s="265"/>
      <c r="J130" s="229"/>
      <c r="K130" s="229"/>
    </row>
    <row r="131" spans="1:11" s="79" customFormat="1">
      <c r="A131" s="82"/>
      <c r="B131" s="82"/>
      <c r="C131" s="83"/>
      <c r="D131" s="255"/>
      <c r="E131" s="257"/>
      <c r="F131" s="243"/>
      <c r="G131" s="243"/>
      <c r="H131" s="264"/>
      <c r="I131" s="265"/>
      <c r="J131" s="229"/>
      <c r="K131" s="229"/>
    </row>
    <row r="132" spans="1:11" s="79" customFormat="1">
      <c r="A132" s="82"/>
      <c r="B132" s="82"/>
      <c r="C132" s="83"/>
      <c r="D132" s="255"/>
      <c r="E132" s="257"/>
      <c r="F132" s="243"/>
      <c r="G132" s="243"/>
      <c r="H132" s="264"/>
      <c r="I132" s="265"/>
      <c r="J132" s="229"/>
      <c r="K132" s="229"/>
    </row>
    <row r="133" spans="1:11" s="79" customFormat="1">
      <c r="A133" s="82"/>
      <c r="B133" s="82"/>
      <c r="C133" s="83"/>
      <c r="D133" s="255"/>
      <c r="E133" s="257"/>
      <c r="F133" s="243"/>
      <c r="G133" s="243"/>
      <c r="H133" s="264"/>
      <c r="I133" s="265"/>
      <c r="J133" s="229"/>
      <c r="K133" s="229"/>
    </row>
    <row r="134" spans="1:11" s="79" customFormat="1">
      <c r="A134" s="82"/>
      <c r="B134" s="82"/>
      <c r="C134" s="83"/>
      <c r="D134" s="255"/>
      <c r="E134" s="257"/>
      <c r="F134" s="243"/>
      <c r="G134" s="243"/>
      <c r="H134" s="264"/>
      <c r="I134" s="265"/>
      <c r="J134" s="229"/>
      <c r="K134" s="229"/>
    </row>
    <row r="135" spans="1:11" s="79" customFormat="1">
      <c r="A135" s="82"/>
      <c r="B135" s="82"/>
      <c r="C135" s="83"/>
      <c r="D135" s="255"/>
      <c r="E135" s="257"/>
      <c r="F135" s="243"/>
      <c r="G135" s="243"/>
      <c r="H135" s="264"/>
      <c r="I135" s="265"/>
      <c r="J135" s="229"/>
      <c r="K135" s="229"/>
    </row>
    <row r="136" spans="1:11" s="79" customFormat="1">
      <c r="A136" s="82"/>
      <c r="B136" s="82"/>
      <c r="C136" s="83"/>
      <c r="D136" s="255"/>
      <c r="E136" s="257"/>
      <c r="F136" s="243"/>
      <c r="G136" s="243"/>
      <c r="H136" s="264"/>
      <c r="I136" s="265"/>
      <c r="J136" s="229"/>
      <c r="K136" s="229"/>
    </row>
    <row r="137" spans="1:11" s="79" customFormat="1">
      <c r="A137" s="82"/>
      <c r="B137" s="82"/>
      <c r="C137" s="83"/>
      <c r="D137" s="255"/>
      <c r="E137" s="257"/>
      <c r="F137" s="243"/>
      <c r="G137" s="243"/>
      <c r="H137" s="264"/>
      <c r="I137" s="265"/>
      <c r="J137" s="229"/>
      <c r="K137" s="229"/>
    </row>
    <row r="138" spans="1:11" s="79" customFormat="1">
      <c r="A138" s="82"/>
      <c r="B138" s="82"/>
      <c r="C138" s="83"/>
      <c r="D138" s="255"/>
      <c r="E138" s="257"/>
      <c r="F138" s="243"/>
      <c r="G138" s="243"/>
      <c r="H138" s="264"/>
      <c r="I138" s="265"/>
      <c r="J138" s="229"/>
      <c r="K138" s="229"/>
    </row>
    <row r="139" spans="1:11" s="79" customFormat="1">
      <c r="A139" s="82"/>
      <c r="B139" s="82"/>
      <c r="C139" s="83"/>
      <c r="D139" s="255"/>
      <c r="E139" s="257"/>
      <c r="F139" s="243"/>
      <c r="G139" s="243"/>
      <c r="H139" s="264"/>
      <c r="I139" s="265"/>
      <c r="J139" s="229"/>
      <c r="K139" s="229"/>
    </row>
    <row r="140" spans="1:11" s="79" customFormat="1">
      <c r="A140" s="82"/>
      <c r="B140" s="82"/>
      <c r="C140" s="83"/>
      <c r="D140" s="255"/>
      <c r="E140" s="257"/>
      <c r="F140" s="243"/>
      <c r="G140" s="243"/>
      <c r="H140" s="264"/>
      <c r="I140" s="265"/>
      <c r="J140" s="229"/>
      <c r="K140" s="229"/>
    </row>
    <row r="141" spans="1:11" s="79" customFormat="1">
      <c r="A141" s="82"/>
      <c r="B141" s="82"/>
      <c r="C141" s="83"/>
      <c r="D141" s="255"/>
      <c r="E141" s="257"/>
      <c r="F141" s="243"/>
      <c r="G141" s="243"/>
      <c r="H141" s="264"/>
      <c r="I141" s="265"/>
      <c r="J141" s="229"/>
      <c r="K141" s="229"/>
    </row>
    <row r="142" spans="1:11" s="79" customFormat="1">
      <c r="A142" s="82"/>
      <c r="B142" s="82"/>
      <c r="C142" s="83"/>
      <c r="D142" s="255"/>
      <c r="E142" s="257"/>
      <c r="F142" s="243"/>
      <c r="G142" s="243"/>
      <c r="H142" s="264"/>
      <c r="I142" s="265"/>
      <c r="J142" s="229"/>
      <c r="K142" s="229"/>
    </row>
    <row r="143" spans="1:11" s="79" customFormat="1">
      <c r="A143" s="82"/>
      <c r="B143" s="82"/>
      <c r="C143" s="83"/>
      <c r="D143" s="255"/>
      <c r="E143" s="257"/>
      <c r="F143" s="243"/>
      <c r="G143" s="243"/>
      <c r="H143" s="264"/>
      <c r="I143" s="265"/>
      <c r="J143" s="229"/>
      <c r="K143" s="229"/>
    </row>
    <row r="144" spans="1:11" s="79" customFormat="1">
      <c r="A144" s="82"/>
      <c r="B144" s="82"/>
      <c r="C144" s="83"/>
      <c r="D144" s="255"/>
      <c r="E144" s="257"/>
      <c r="F144" s="243"/>
      <c r="G144" s="243"/>
      <c r="H144" s="264"/>
      <c r="I144" s="265"/>
      <c r="J144" s="229"/>
      <c r="K144" s="229"/>
    </row>
    <row r="145" spans="1:11" s="79" customFormat="1">
      <c r="A145" s="82"/>
      <c r="B145" s="82"/>
      <c r="C145" s="83"/>
      <c r="D145" s="255"/>
      <c r="E145" s="257"/>
      <c r="F145" s="243"/>
      <c r="G145" s="243"/>
      <c r="H145" s="264"/>
      <c r="I145" s="265"/>
      <c r="J145" s="229"/>
      <c r="K145" s="229"/>
    </row>
    <row r="146" spans="1:11" s="79" customFormat="1">
      <c r="A146" s="82"/>
      <c r="B146" s="82"/>
      <c r="C146" s="83"/>
      <c r="D146" s="255"/>
      <c r="E146" s="257"/>
      <c r="F146" s="243"/>
      <c r="G146" s="243"/>
      <c r="H146" s="264"/>
      <c r="I146" s="265"/>
      <c r="J146" s="229"/>
      <c r="K146" s="229"/>
    </row>
    <row r="147" spans="1:11" s="79" customFormat="1">
      <c r="A147" s="82"/>
      <c r="B147" s="82"/>
      <c r="C147" s="83"/>
      <c r="D147" s="255"/>
      <c r="E147" s="257"/>
      <c r="F147" s="243"/>
      <c r="G147" s="243"/>
      <c r="H147" s="264"/>
      <c r="I147" s="265"/>
      <c r="J147" s="229"/>
      <c r="K147" s="229"/>
    </row>
    <row r="148" spans="1:11" s="79" customFormat="1">
      <c r="A148" s="82"/>
      <c r="B148" s="82"/>
      <c r="C148" s="83"/>
      <c r="D148" s="255"/>
      <c r="E148" s="257"/>
      <c r="F148" s="243"/>
      <c r="G148" s="243"/>
      <c r="H148" s="264"/>
      <c r="I148" s="265"/>
      <c r="J148" s="229"/>
      <c r="K148" s="229"/>
    </row>
    <row r="149" spans="1:11" s="79" customFormat="1">
      <c r="A149" s="82"/>
      <c r="B149" s="82"/>
      <c r="C149" s="83"/>
      <c r="D149" s="255"/>
      <c r="E149" s="257"/>
      <c r="F149" s="243"/>
      <c r="G149" s="243"/>
      <c r="H149" s="264"/>
      <c r="I149" s="265"/>
      <c r="J149" s="229"/>
      <c r="K149" s="229"/>
    </row>
    <row r="150" spans="1:11" s="79" customFormat="1">
      <c r="A150" s="82"/>
      <c r="B150" s="82"/>
      <c r="C150" s="83"/>
      <c r="D150" s="255"/>
      <c r="E150" s="257"/>
      <c r="F150" s="243"/>
      <c r="G150" s="243"/>
      <c r="H150" s="264"/>
      <c r="I150" s="265"/>
      <c r="J150" s="229"/>
      <c r="K150" s="229"/>
    </row>
    <row r="151" spans="1:11" s="79" customFormat="1">
      <c r="A151" s="82"/>
      <c r="B151" s="82"/>
      <c r="C151" s="83"/>
      <c r="D151" s="255"/>
      <c r="E151" s="257"/>
      <c r="F151" s="243"/>
      <c r="G151" s="243"/>
      <c r="H151" s="264"/>
      <c r="I151" s="265"/>
      <c r="J151" s="229"/>
      <c r="K151" s="229"/>
    </row>
    <row r="152" spans="1:11" s="79" customFormat="1">
      <c r="A152" s="82"/>
      <c r="B152" s="82"/>
      <c r="C152" s="83"/>
      <c r="D152" s="255"/>
      <c r="E152" s="257"/>
      <c r="F152" s="243"/>
      <c r="G152" s="243"/>
      <c r="H152" s="264"/>
      <c r="I152" s="265"/>
      <c r="J152" s="229"/>
      <c r="K152" s="229"/>
    </row>
    <row r="153" spans="1:11" s="79" customFormat="1">
      <c r="A153" s="82"/>
      <c r="B153" s="82"/>
      <c r="C153" s="83"/>
      <c r="D153" s="255"/>
      <c r="E153" s="257"/>
      <c r="F153" s="243"/>
      <c r="G153" s="243"/>
      <c r="H153" s="264"/>
      <c r="I153" s="265"/>
      <c r="J153" s="229"/>
      <c r="K153" s="229"/>
    </row>
    <row r="154" spans="1:11" s="79" customFormat="1">
      <c r="A154" s="82"/>
      <c r="B154" s="82"/>
      <c r="C154" s="83"/>
      <c r="D154" s="255"/>
      <c r="E154" s="257"/>
      <c r="F154" s="243"/>
      <c r="G154" s="243"/>
      <c r="H154" s="264"/>
      <c r="I154" s="265"/>
      <c r="J154" s="229"/>
      <c r="K154" s="229"/>
    </row>
    <row r="155" spans="1:11" s="79" customFormat="1">
      <c r="A155" s="82"/>
      <c r="B155" s="82"/>
      <c r="C155" s="83"/>
      <c r="D155" s="255"/>
      <c r="E155" s="257"/>
      <c r="F155" s="243"/>
      <c r="G155" s="243"/>
      <c r="H155" s="264"/>
      <c r="I155" s="265"/>
      <c r="J155" s="229"/>
      <c r="K155" s="229"/>
    </row>
    <row r="156" spans="1:11" s="79" customFormat="1">
      <c r="A156" s="82"/>
      <c r="B156" s="82"/>
      <c r="C156" s="83"/>
      <c r="D156" s="255"/>
      <c r="E156" s="257"/>
      <c r="F156" s="243"/>
      <c r="G156" s="243"/>
      <c r="H156" s="264"/>
      <c r="I156" s="265"/>
      <c r="J156" s="229"/>
      <c r="K156" s="229"/>
    </row>
    <row r="157" spans="1:11" s="79" customFormat="1">
      <c r="A157" s="82"/>
      <c r="B157" s="82"/>
      <c r="C157" s="83"/>
      <c r="D157" s="255"/>
      <c r="E157" s="257"/>
      <c r="F157" s="243"/>
      <c r="G157" s="243"/>
      <c r="H157" s="264"/>
      <c r="I157" s="265"/>
      <c r="J157" s="229"/>
      <c r="K157" s="229"/>
    </row>
  </sheetData>
  <sheetProtection password="DD15" sheet="1" objects="1" scenarios="1"/>
  <pageMargins left="0.98425196850393704" right="0.39370078740157483" top="0.98425196850393704" bottom="0.74803149606299213" header="0" footer="0.39370078740157483"/>
  <pageSetup paperSize="9" scale="87" firstPageNumber="0" orientation="portrait" horizontalDpi="300" verticalDpi="300" r:id="rId1"/>
  <headerFooter alignWithMargins="0">
    <oddHeader>&amp;R&amp;"Projekt,Regular"&amp;72p</oddHeader>
    <oddFooter>&amp;C&amp;6&amp; List: &amp;A&amp;R&amp;P</oddFooter>
  </headerFooter>
  <rowBreaks count="1" manualBreakCount="1">
    <brk id="42"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view="pageBreakPreview" zoomScale="120" zoomScaleNormal="100" zoomScaleSheetLayoutView="120" workbookViewId="0">
      <selection activeCell="A39" sqref="A39"/>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6"/>
      <c r="K1" s="226"/>
      <c r="L1" s="76"/>
    </row>
    <row r="2" spans="1:16" s="109" customFormat="1" ht="18.75">
      <c r="A2" s="96"/>
      <c r="B2" s="96"/>
      <c r="C2" s="96"/>
      <c r="D2" s="238"/>
      <c r="E2" s="269"/>
      <c r="F2" s="239"/>
      <c r="G2" s="239"/>
      <c r="H2" s="240"/>
      <c r="I2" s="265"/>
      <c r="J2" s="226"/>
      <c r="K2" s="226"/>
      <c r="L2" s="76"/>
    </row>
    <row r="3" spans="1:16" s="109" customFormat="1" ht="18.75">
      <c r="A3" s="96" t="str">
        <f>+OZN</f>
        <v>3.</v>
      </c>
      <c r="C3" s="96" t="str">
        <f>+DEL</f>
        <v>GRADBENOOBRTNIŠKA DELA</v>
      </c>
      <c r="D3" s="238"/>
      <c r="E3" s="269"/>
      <c r="F3" s="239"/>
      <c r="G3" s="239"/>
      <c r="H3" s="240"/>
      <c r="I3" s="265"/>
      <c r="J3" s="226"/>
      <c r="K3" s="226"/>
      <c r="L3" s="76"/>
    </row>
    <row r="4" spans="1:16" s="109" customFormat="1" ht="18.75">
      <c r="A4" s="96"/>
      <c r="B4" s="95"/>
      <c r="C4" s="96"/>
      <c r="D4" s="238"/>
      <c r="E4" s="269"/>
      <c r="F4" s="239"/>
      <c r="G4" s="239"/>
      <c r="H4" s="240"/>
      <c r="I4" s="265"/>
      <c r="J4" s="226"/>
      <c r="K4" s="226"/>
      <c r="L4" s="86"/>
      <c r="M4" s="76"/>
    </row>
    <row r="5" spans="1:16">
      <c r="A5" s="90" t="s">
        <v>38</v>
      </c>
      <c r="B5" s="90"/>
      <c r="C5" s="108"/>
      <c r="D5" s="352"/>
      <c r="F5" s="352"/>
      <c r="G5" s="352"/>
      <c r="L5" s="463"/>
      <c r="M5" s="361"/>
    </row>
    <row r="6" spans="1:16">
      <c r="C6" s="268"/>
      <c r="D6" s="243"/>
      <c r="E6" s="256"/>
      <c r="F6" s="243"/>
      <c r="G6" s="243"/>
      <c r="L6" s="463"/>
      <c r="M6" s="361"/>
    </row>
    <row r="7" spans="1:16" ht="12.75" customHeight="1">
      <c r="A7" s="90" t="s">
        <v>47</v>
      </c>
      <c r="B7" s="90"/>
      <c r="C7" s="105"/>
      <c r="D7" s="243"/>
      <c r="E7" s="256"/>
      <c r="F7" s="243"/>
      <c r="G7" s="243"/>
      <c r="L7" s="463"/>
      <c r="M7" s="78"/>
    </row>
    <row r="8" spans="1:16" s="106" customFormat="1">
      <c r="A8" s="91" t="s">
        <v>58</v>
      </c>
      <c r="B8" s="91"/>
      <c r="C8" s="112" t="s">
        <v>59</v>
      </c>
      <c r="D8" s="244" t="s">
        <v>60</v>
      </c>
      <c r="E8" s="271" t="s">
        <v>61</v>
      </c>
      <c r="F8" s="245" t="s">
        <v>62</v>
      </c>
      <c r="G8" s="245" t="s">
        <v>63</v>
      </c>
      <c r="H8" s="246"/>
      <c r="I8" s="266"/>
      <c r="J8" s="224"/>
      <c r="K8" s="224"/>
      <c r="M8" s="108"/>
      <c r="O8" s="107"/>
      <c r="P8" s="107"/>
    </row>
    <row r="9" spans="1:16">
      <c r="C9" s="113"/>
      <c r="G9" s="247"/>
    </row>
    <row r="10" spans="1:16" s="148" customFormat="1" ht="16.5" thickBot="1">
      <c r="A10" s="145"/>
      <c r="B10" s="146" t="s">
        <v>18</v>
      </c>
      <c r="C10" s="147" t="s">
        <v>56</v>
      </c>
      <c r="D10" s="248"/>
      <c r="E10" s="272"/>
      <c r="F10" s="249"/>
      <c r="G10" s="250"/>
      <c r="H10" s="251"/>
      <c r="I10" s="265"/>
      <c r="J10" s="227"/>
      <c r="K10" s="227"/>
    </row>
    <row r="11" spans="1:16">
      <c r="A11" s="133"/>
      <c r="B11" s="101"/>
      <c r="C11" s="113"/>
      <c r="G11" s="247"/>
      <c r="H11" s="459"/>
    </row>
    <row r="12" spans="1:16">
      <c r="A12" s="134" t="str">
        <f>$B$10</f>
        <v>VI.</v>
      </c>
      <c r="B12" s="131">
        <f>1</f>
        <v>1</v>
      </c>
      <c r="C12" s="357" t="s">
        <v>440</v>
      </c>
      <c r="D12" s="343" t="s">
        <v>30</v>
      </c>
      <c r="E12" s="344">
        <v>1</v>
      </c>
      <c r="F12" s="476"/>
      <c r="G12" s="345">
        <f>E12*F12</f>
        <v>0</v>
      </c>
      <c r="H12" s="254"/>
      <c r="J12" s="228"/>
      <c r="K12" s="228"/>
    </row>
    <row r="13" spans="1:16">
      <c r="A13" s="134"/>
      <c r="B13" s="131"/>
      <c r="C13" s="277"/>
      <c r="D13" s="308"/>
      <c r="E13" s="314"/>
      <c r="F13" s="108"/>
      <c r="G13" s="108"/>
      <c r="H13" s="108"/>
      <c r="I13" s="108"/>
      <c r="J13" s="108"/>
      <c r="K13" s="108"/>
    </row>
    <row r="14" spans="1:16" s="341" customFormat="1">
      <c r="A14" s="323"/>
      <c r="B14" s="324"/>
      <c r="C14" s="325"/>
      <c r="D14" s="326"/>
      <c r="E14" s="327" t="str">
        <f>CONCATENATE(B10," ",C10," - SKUPAJ:")</f>
        <v>VI. Ostalo - SKUPAJ:</v>
      </c>
      <c r="F14" s="328"/>
      <c r="G14" s="329">
        <f>SUM(G11:G13)</f>
        <v>0</v>
      </c>
      <c r="H14" s="261"/>
      <c r="I14" s="267"/>
      <c r="J14" s="160"/>
      <c r="K14" s="160"/>
    </row>
    <row r="15" spans="1:16" s="151" customFormat="1">
      <c r="A15" s="159"/>
      <c r="B15" s="159"/>
      <c r="H15" s="261"/>
      <c r="I15" s="267"/>
      <c r="J15" s="160"/>
      <c r="K15" s="160"/>
      <c r="P15" s="290"/>
    </row>
    <row r="16" spans="1:16" s="79" customFormat="1">
      <c r="A16" s="82"/>
      <c r="B16" s="82"/>
      <c r="C16" s="83"/>
      <c r="D16" s="255"/>
      <c r="E16" s="257"/>
      <c r="F16" s="243"/>
      <c r="G16" s="243"/>
      <c r="H16" s="264"/>
      <c r="I16" s="265"/>
      <c r="J16" s="229"/>
      <c r="K16" s="229"/>
    </row>
    <row r="17" spans="1:11" s="79" customFormat="1">
      <c r="A17" s="82"/>
      <c r="B17" s="82"/>
      <c r="C17" s="83"/>
      <c r="D17" s="255"/>
      <c r="E17" s="257"/>
      <c r="F17" s="243"/>
      <c r="G17" s="243"/>
      <c r="H17" s="264"/>
      <c r="I17" s="265"/>
      <c r="J17" s="229"/>
      <c r="K17" s="229"/>
    </row>
    <row r="18" spans="1:11" s="79" customFormat="1">
      <c r="A18" s="82"/>
      <c r="B18" s="82"/>
      <c r="C18" s="83"/>
      <c r="D18" s="255"/>
      <c r="E18" s="257"/>
      <c r="F18" s="243"/>
      <c r="G18" s="243"/>
      <c r="H18" s="264"/>
      <c r="I18" s="265"/>
      <c r="J18" s="229"/>
      <c r="K18" s="229"/>
    </row>
    <row r="19" spans="1:11" s="79" customFormat="1">
      <c r="A19" s="82"/>
      <c r="B19" s="82"/>
      <c r="C19" s="83"/>
      <c r="D19" s="255"/>
      <c r="E19" s="257"/>
      <c r="F19" s="243"/>
      <c r="G19" s="243"/>
      <c r="H19" s="264"/>
      <c r="I19" s="265"/>
      <c r="J19" s="229"/>
      <c r="K19" s="229"/>
    </row>
    <row r="20" spans="1:11" s="79" customFormat="1">
      <c r="A20" s="82"/>
      <c r="B20" s="82"/>
      <c r="C20" s="83"/>
      <c r="D20" s="255"/>
      <c r="E20" s="257"/>
      <c r="F20" s="243"/>
      <c r="G20" s="243"/>
      <c r="H20" s="264"/>
      <c r="I20" s="265"/>
      <c r="J20" s="229"/>
      <c r="K20" s="229"/>
    </row>
    <row r="21" spans="1:11" s="79" customFormat="1">
      <c r="A21" s="82"/>
      <c r="B21" s="82"/>
      <c r="C21" s="83"/>
      <c r="D21" s="255"/>
      <c r="E21" s="257"/>
      <c r="F21" s="243"/>
      <c r="G21" s="243"/>
      <c r="H21" s="264"/>
      <c r="I21" s="265"/>
      <c r="J21" s="229"/>
      <c r="K21" s="229"/>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P105"/>
  <sheetViews>
    <sheetView view="pageBreakPreview" zoomScale="120" zoomScaleNormal="100" zoomScaleSheetLayoutView="120" workbookViewId="0">
      <selection activeCell="A39" sqref="A39"/>
    </sheetView>
  </sheetViews>
  <sheetFormatPr defaultRowHeight="12.75"/>
  <cols>
    <col min="1" max="1" width="5.5703125" style="77" customWidth="1"/>
    <col min="2" max="2" width="38.42578125" style="100" customWidth="1"/>
    <col min="3" max="3" width="12.5703125" style="77" customWidth="1"/>
    <col min="4" max="4" width="7.5703125" style="101" customWidth="1"/>
    <col min="5" max="5" width="3"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1" t="s">
        <v>193</v>
      </c>
      <c r="B3" s="161"/>
      <c r="C3" s="161"/>
      <c r="D3" s="161"/>
      <c r="E3" s="161"/>
      <c r="F3" s="161"/>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48</v>
      </c>
      <c r="B5" s="153"/>
      <c r="C5" s="152"/>
      <c r="D5" s="152"/>
      <c r="E5" s="152"/>
      <c r="F5" s="152"/>
      <c r="G5" s="149"/>
      <c r="H5" s="85"/>
      <c r="I5" s="81"/>
    </row>
    <row r="6" spans="1:16" s="129" customFormat="1">
      <c r="A6" s="200"/>
      <c r="B6" s="201"/>
      <c r="C6" s="202"/>
      <c r="D6" s="203"/>
      <c r="E6" s="204"/>
      <c r="F6" s="204"/>
      <c r="G6" s="205"/>
      <c r="H6" s="206"/>
      <c r="M6" s="207"/>
      <c r="O6" s="208"/>
      <c r="P6" s="208"/>
    </row>
    <row r="7" spans="1:16" s="128" customFormat="1">
      <c r="A7" s="155"/>
      <c r="B7" s="156"/>
      <c r="D7" s="157"/>
      <c r="E7" s="154"/>
      <c r="F7" s="154"/>
      <c r="G7" s="158"/>
      <c r="M7" s="151"/>
      <c r="O7" s="154"/>
      <c r="P7" s="154"/>
    </row>
    <row r="8" spans="1:16" s="128" customFormat="1" ht="15">
      <c r="A8" s="340" t="str">
        <f>'Ostala GO dela_neu'!B10</f>
        <v>I.</v>
      </c>
      <c r="B8" s="295" t="str">
        <f>'Ostala GO dela_neu'!C10</f>
        <v>Ostala GO dela</v>
      </c>
      <c r="C8" s="339"/>
      <c r="D8" s="339"/>
      <c r="E8" s="339"/>
      <c r="F8" s="342">
        <f>'Ostala GO dela_neu'!G64</f>
        <v>0</v>
      </c>
      <c r="G8" s="158"/>
      <c r="M8" s="151"/>
      <c r="O8" s="154"/>
      <c r="P8" s="154"/>
    </row>
    <row r="9" spans="1:16" s="128" customFormat="1" ht="15">
      <c r="A9" s="408"/>
      <c r="B9" s="409"/>
      <c r="C9" s="341"/>
      <c r="D9" s="341"/>
      <c r="E9" s="341"/>
      <c r="F9" s="342"/>
      <c r="G9" s="158"/>
      <c r="M9" s="151"/>
      <c r="O9" s="154"/>
      <c r="P9" s="154"/>
    </row>
    <row r="10" spans="1:16" s="341" customFormat="1" ht="15">
      <c r="A10" s="340" t="s">
        <v>35</v>
      </c>
      <c r="B10" s="295" t="str">
        <f>'EI dela_neu'!C10</f>
        <v>Elektroinštalacijska dela</v>
      </c>
      <c r="C10" s="339"/>
      <c r="D10" s="339"/>
      <c r="E10" s="339"/>
      <c r="F10" s="342">
        <f>'EI dela_neu'!G24</f>
        <v>0</v>
      </c>
      <c r="G10" s="158"/>
      <c r="M10" s="151"/>
      <c r="O10" s="154"/>
      <c r="P10" s="154"/>
    </row>
    <row r="11" spans="1:16" s="341" customFormat="1" ht="15">
      <c r="A11" s="302"/>
      <c r="B11" s="303"/>
      <c r="C11" s="301"/>
      <c r="D11" s="301"/>
      <c r="E11" s="301"/>
      <c r="F11" s="304"/>
      <c r="G11" s="158"/>
      <c r="M11" s="151"/>
      <c r="O11" s="154"/>
      <c r="P11" s="154"/>
    </row>
    <row r="12" spans="1:16" s="128" customFormat="1" ht="15">
      <c r="D12" s="104" t="s">
        <v>219</v>
      </c>
      <c r="E12" s="94"/>
      <c r="F12" s="111">
        <f>SUM(F7:F11)</f>
        <v>0</v>
      </c>
      <c r="G12" s="158"/>
      <c r="M12" s="151"/>
      <c r="O12" s="154"/>
      <c r="P12" s="154"/>
    </row>
    <row r="13" spans="1:16" s="79" customFormat="1" ht="12">
      <c r="A13" s="82"/>
      <c r="B13" s="83"/>
      <c r="C13" s="82"/>
      <c r="D13" s="84"/>
      <c r="E13" s="90"/>
      <c r="F13" s="90"/>
      <c r="G13" s="89"/>
      <c r="H13" s="82"/>
    </row>
    <row r="14" spans="1:16" s="79" customFormat="1" ht="12">
      <c r="A14" s="82"/>
      <c r="B14" s="83"/>
      <c r="C14" s="82"/>
      <c r="D14" s="84"/>
      <c r="E14" s="90"/>
      <c r="F14" s="90"/>
      <c r="G14" s="89"/>
      <c r="H14" s="82"/>
    </row>
    <row r="15" spans="1:16" s="79" customFormat="1" ht="12">
      <c r="A15" s="82"/>
      <c r="B15" s="83"/>
      <c r="C15" s="82"/>
      <c r="D15" s="84"/>
      <c r="E15" s="90"/>
      <c r="F15" s="90"/>
      <c r="G15" s="89"/>
      <c r="H15" s="82"/>
    </row>
    <row r="16" spans="1:16" s="79" customFormat="1" ht="12">
      <c r="A16" s="82"/>
      <c r="B16" s="83"/>
      <c r="C16" s="82"/>
      <c r="D16" s="84"/>
      <c r="E16" s="90"/>
      <c r="F16" s="90"/>
      <c r="G16" s="89"/>
      <c r="H16" s="82"/>
    </row>
    <row r="17" spans="1:8" s="79" customFormat="1" ht="12">
      <c r="A17" s="82"/>
      <c r="B17" s="83"/>
      <c r="C17" s="82"/>
      <c r="D17" s="84"/>
      <c r="E17" s="90"/>
      <c r="F17" s="90"/>
      <c r="G17" s="89"/>
      <c r="H17" s="82"/>
    </row>
    <row r="18" spans="1:8" s="79" customFormat="1" ht="12">
      <c r="A18" s="82"/>
      <c r="B18" s="83"/>
      <c r="C18" s="82"/>
      <c r="D18" s="84"/>
      <c r="E18" s="90"/>
      <c r="F18" s="90"/>
      <c r="G18" s="89"/>
      <c r="H18" s="82"/>
    </row>
    <row r="19" spans="1:8" s="79" customFormat="1" ht="12">
      <c r="A19" s="82"/>
      <c r="B19" s="83"/>
      <c r="C19" s="82"/>
      <c r="D19" s="84"/>
      <c r="E19" s="90"/>
      <c r="F19" s="90"/>
      <c r="G19" s="89"/>
      <c r="H19" s="82"/>
    </row>
    <row r="20" spans="1:8" s="79" customFormat="1" ht="12">
      <c r="A20" s="82"/>
      <c r="B20" s="83"/>
      <c r="C20" s="82"/>
      <c r="D20" s="84"/>
      <c r="E20" s="90"/>
      <c r="F20" s="90"/>
      <c r="G20" s="89"/>
      <c r="H20" s="82"/>
    </row>
    <row r="21" spans="1:8" s="79" customFormat="1" ht="12">
      <c r="A21" s="82"/>
      <c r="B21" s="83"/>
      <c r="C21" s="82"/>
      <c r="D21" s="84"/>
      <c r="E21" s="90"/>
      <c r="F21" s="90"/>
      <c r="G21" s="89"/>
      <c r="H21" s="82"/>
    </row>
    <row r="22" spans="1:8" s="79" customFormat="1" ht="12">
      <c r="A22" s="82"/>
      <c r="B22" s="83"/>
      <c r="C22" s="82"/>
      <c r="D22" s="84"/>
      <c r="E22" s="90"/>
      <c r="F22" s="90"/>
      <c r="G22" s="89"/>
      <c r="H22" s="82"/>
    </row>
    <row r="23" spans="1:8" s="79" customFormat="1" ht="12">
      <c r="A23" s="82"/>
      <c r="B23" s="83"/>
      <c r="C23" s="82"/>
      <c r="D23" s="84"/>
      <c r="E23" s="90"/>
      <c r="F23" s="90"/>
      <c r="G23" s="89"/>
      <c r="H23" s="82"/>
    </row>
    <row r="24" spans="1:8" s="79" customFormat="1" ht="12">
      <c r="B24" s="83"/>
      <c r="C24" s="82"/>
      <c r="D24" s="84"/>
      <c r="E24" s="90"/>
      <c r="F24" s="90"/>
      <c r="G24" s="89"/>
      <c r="H24" s="82"/>
    </row>
    <row r="25" spans="1:8" s="79" customFormat="1" ht="12">
      <c r="A25" s="82"/>
      <c r="B25" s="83"/>
      <c r="C25" s="82"/>
      <c r="D25" s="84"/>
      <c r="E25" s="90"/>
      <c r="F25" s="90"/>
      <c r="G25" s="89"/>
      <c r="H25" s="82"/>
    </row>
    <row r="26" spans="1:8" s="79" customFormat="1" ht="12">
      <c r="A26" s="82"/>
      <c r="B26" s="83"/>
      <c r="C26" s="82"/>
      <c r="D26" s="84"/>
      <c r="E26" s="90"/>
      <c r="F26" s="90"/>
      <c r="G26" s="89"/>
      <c r="H26" s="82"/>
    </row>
    <row r="27" spans="1:8" s="79" customFormat="1" ht="12">
      <c r="A27" s="82"/>
      <c r="B27" s="83"/>
      <c r="C27" s="82"/>
      <c r="D27" s="84"/>
      <c r="E27" s="90"/>
      <c r="F27" s="90"/>
      <c r="G27" s="89"/>
      <c r="H27" s="82"/>
    </row>
    <row r="28" spans="1:8" s="79" customFormat="1" ht="12">
      <c r="A28" s="82"/>
      <c r="B28" s="83"/>
      <c r="C28" s="82"/>
      <c r="D28" s="84"/>
      <c r="E28" s="90"/>
      <c r="F28" s="90"/>
      <c r="G28" s="89"/>
      <c r="H28" s="82"/>
    </row>
    <row r="29" spans="1:8" s="79" customFormat="1" ht="12">
      <c r="A29" s="82"/>
      <c r="B29" s="83"/>
      <c r="C29" s="82"/>
      <c r="D29" s="84"/>
      <c r="E29" s="90"/>
      <c r="F29" s="90"/>
      <c r="G29" s="89"/>
      <c r="H29" s="82"/>
    </row>
    <row r="30" spans="1:8" s="79" customFormat="1" ht="12">
      <c r="A30" s="82"/>
      <c r="B30" s="83"/>
      <c r="C30" s="82"/>
      <c r="D30" s="84"/>
      <c r="E30" s="90"/>
      <c r="F30" s="90"/>
      <c r="G30" s="89"/>
      <c r="H30" s="82"/>
    </row>
    <row r="31" spans="1:8" s="79" customFormat="1" ht="12">
      <c r="A31" s="82"/>
      <c r="B31" s="83"/>
      <c r="C31" s="82"/>
      <c r="D31" s="84"/>
      <c r="E31" s="90"/>
      <c r="F31" s="90"/>
      <c r="G31" s="89"/>
      <c r="H31" s="82"/>
    </row>
    <row r="32" spans="1:8" s="79" customFormat="1" ht="12">
      <c r="A32" s="82"/>
      <c r="B32" s="83"/>
      <c r="C32" s="82"/>
      <c r="D32" s="84"/>
      <c r="E32" s="90"/>
      <c r="F32" s="90"/>
      <c r="G32" s="89"/>
      <c r="H32" s="82"/>
    </row>
    <row r="33" spans="1:8" s="79" customFormat="1" ht="12">
      <c r="A33" s="82"/>
      <c r="B33" s="83"/>
      <c r="C33" s="82"/>
      <c r="D33" s="84"/>
      <c r="E33" s="90"/>
      <c r="F33" s="90"/>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dimension ref="A1:P80"/>
  <sheetViews>
    <sheetView view="pageBreakPreview" topLeftCell="A55" zoomScale="120" zoomScaleNormal="100" zoomScaleSheetLayoutView="120" workbookViewId="0">
      <selection activeCell="A39" sqref="A39"/>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6"/>
      <c r="K1" s="226"/>
      <c r="L1" s="76"/>
    </row>
    <row r="2" spans="1:16" s="109" customFormat="1" ht="18.75">
      <c r="A2" s="96"/>
      <c r="B2" s="96"/>
      <c r="C2" s="96"/>
      <c r="D2" s="238"/>
      <c r="E2" s="269"/>
      <c r="F2" s="239"/>
      <c r="G2" s="239"/>
      <c r="H2" s="240"/>
      <c r="I2" s="265"/>
      <c r="J2" s="226"/>
      <c r="K2" s="226"/>
      <c r="L2" s="76"/>
    </row>
    <row r="3" spans="1:16" s="109" customFormat="1" ht="18.75">
      <c r="A3" s="96" t="str">
        <f>+OZN</f>
        <v>3.</v>
      </c>
      <c r="C3" s="96" t="s">
        <v>205</v>
      </c>
      <c r="D3" s="238"/>
      <c r="E3" s="269"/>
      <c r="F3" s="239"/>
      <c r="G3" s="239"/>
      <c r="H3" s="240"/>
      <c r="I3" s="265"/>
      <c r="J3" s="226"/>
      <c r="K3" s="226"/>
      <c r="L3" s="76"/>
    </row>
    <row r="4" spans="1:16" s="109" customFormat="1" ht="18.75">
      <c r="A4" s="96"/>
      <c r="B4" s="95"/>
      <c r="C4" s="96"/>
      <c r="D4" s="238"/>
      <c r="E4" s="269"/>
      <c r="F4" s="239"/>
      <c r="G4" s="239"/>
      <c r="H4" s="240"/>
      <c r="I4" s="265"/>
      <c r="J4" s="226"/>
      <c r="K4" s="226"/>
      <c r="L4" s="86"/>
      <c r="M4" s="76"/>
    </row>
    <row r="5" spans="1:16" ht="14.25" customHeight="1">
      <c r="A5" s="90" t="s">
        <v>38</v>
      </c>
      <c r="B5" s="90"/>
      <c r="L5" s="463"/>
      <c r="M5" s="361"/>
    </row>
    <row r="6" spans="1:16">
      <c r="C6" s="268"/>
      <c r="D6" s="243"/>
      <c r="E6" s="256"/>
      <c r="F6" s="243"/>
      <c r="G6" s="243"/>
      <c r="L6" s="463"/>
      <c r="M6" s="115"/>
    </row>
    <row r="7" spans="1:16" ht="12.75" customHeight="1">
      <c r="A7" s="90" t="s">
        <v>47</v>
      </c>
      <c r="B7" s="90"/>
      <c r="C7" s="105"/>
      <c r="D7" s="243"/>
      <c r="E7" s="256"/>
      <c r="F7" s="243"/>
      <c r="G7" s="243"/>
      <c r="L7" s="463"/>
      <c r="M7" s="78"/>
    </row>
    <row r="8" spans="1:16" s="106" customFormat="1">
      <c r="A8" s="91" t="s">
        <v>58</v>
      </c>
      <c r="B8" s="91"/>
      <c r="C8" s="112" t="s">
        <v>59</v>
      </c>
      <c r="D8" s="244" t="s">
        <v>60</v>
      </c>
      <c r="E8" s="271" t="s">
        <v>61</v>
      </c>
      <c r="F8" s="245" t="s">
        <v>62</v>
      </c>
      <c r="G8" s="245" t="s">
        <v>63</v>
      </c>
      <c r="H8" s="246"/>
      <c r="I8" s="266"/>
      <c r="J8" s="224"/>
      <c r="K8" s="224"/>
      <c r="M8" s="108"/>
      <c r="O8" s="107"/>
      <c r="P8" s="107"/>
    </row>
    <row r="9" spans="1:16">
      <c r="C9" s="113"/>
      <c r="G9" s="247"/>
    </row>
    <row r="10" spans="1:16" s="148" customFormat="1" ht="16.5" thickBot="1">
      <c r="A10" s="145"/>
      <c r="B10" s="146" t="s">
        <v>34</v>
      </c>
      <c r="C10" s="347" t="s">
        <v>224</v>
      </c>
      <c r="D10" s="248"/>
      <c r="E10" s="272"/>
      <c r="F10" s="249"/>
      <c r="G10" s="250"/>
      <c r="H10" s="251"/>
      <c r="I10" s="265"/>
      <c r="J10" s="227"/>
      <c r="K10" s="227"/>
    </row>
    <row r="11" spans="1:16">
      <c r="A11" s="133"/>
      <c r="B11" s="101"/>
      <c r="C11" s="113"/>
      <c r="G11" s="247"/>
      <c r="H11" s="287"/>
    </row>
    <row r="12" spans="1:16">
      <c r="A12" s="315"/>
      <c r="B12" s="316"/>
      <c r="C12" s="321" t="s">
        <v>5</v>
      </c>
      <c r="D12" s="317"/>
      <c r="E12" s="318"/>
      <c r="F12" s="319"/>
      <c r="G12" s="320"/>
      <c r="H12" s="459"/>
    </row>
    <row r="13" spans="1:16">
      <c r="A13" s="133"/>
      <c r="B13" s="101"/>
      <c r="C13" s="113"/>
      <c r="G13" s="247"/>
      <c r="H13" s="459"/>
    </row>
    <row r="14" spans="1:16" ht="36">
      <c r="A14" s="134" t="str">
        <f>$B$10</f>
        <v>I.</v>
      </c>
      <c r="B14" s="131">
        <f>1</f>
        <v>1</v>
      </c>
      <c r="C14" s="375" t="s">
        <v>290</v>
      </c>
      <c r="D14" s="343" t="s">
        <v>65</v>
      </c>
      <c r="E14" s="344">
        <v>12</v>
      </c>
      <c r="F14" s="476"/>
      <c r="G14" s="345">
        <f>E14*F14</f>
        <v>0</v>
      </c>
      <c r="H14" s="254"/>
      <c r="J14" s="228"/>
      <c r="K14" s="228"/>
    </row>
    <row r="15" spans="1:16">
      <c r="A15" s="134"/>
      <c r="B15" s="131"/>
      <c r="C15" s="277"/>
      <c r="D15" s="343"/>
      <c r="E15" s="344"/>
      <c r="F15" s="345"/>
      <c r="G15" s="345"/>
      <c r="H15" s="330"/>
      <c r="J15" s="228"/>
      <c r="K15" s="228"/>
    </row>
    <row r="16" spans="1:16" ht="36">
      <c r="A16" s="134" t="str">
        <f>$B$10</f>
        <v>I.</v>
      </c>
      <c r="B16" s="131">
        <f>COUNT($A$12:B15)+1</f>
        <v>2</v>
      </c>
      <c r="C16" s="375" t="s">
        <v>221</v>
      </c>
      <c r="D16" s="343" t="s">
        <v>14</v>
      </c>
      <c r="E16" s="344">
        <v>6</v>
      </c>
      <c r="F16" s="476"/>
      <c r="G16" s="345">
        <f>E16*F16</f>
        <v>0</v>
      </c>
      <c r="H16" s="254"/>
      <c r="J16" s="228"/>
      <c r="K16" s="228"/>
    </row>
    <row r="17" spans="1:11">
      <c r="A17" s="134"/>
      <c r="B17" s="131"/>
      <c r="C17" s="355"/>
      <c r="D17" s="343"/>
      <c r="E17" s="344"/>
      <c r="F17" s="345"/>
      <c r="G17" s="345"/>
      <c r="H17" s="254"/>
      <c r="J17" s="228"/>
      <c r="K17" s="228"/>
    </row>
    <row r="18" spans="1:11">
      <c r="A18" s="369"/>
      <c r="B18" s="370"/>
      <c r="C18" s="386" t="s">
        <v>28</v>
      </c>
      <c r="D18" s="369"/>
      <c r="E18" s="370"/>
      <c r="F18" s="371"/>
      <c r="G18" s="371"/>
      <c r="H18" s="310"/>
      <c r="J18" s="228"/>
      <c r="K18" s="228"/>
    </row>
    <row r="19" spans="1:11">
      <c r="A19" s="134"/>
      <c r="B19" s="131"/>
      <c r="C19" s="307"/>
      <c r="D19" s="343"/>
      <c r="E19" s="312"/>
      <c r="F19" s="345"/>
      <c r="G19" s="345"/>
      <c r="H19" s="310"/>
      <c r="J19" s="228"/>
      <c r="K19" s="228"/>
    </row>
    <row r="20" spans="1:11" ht="48">
      <c r="A20" s="134" t="str">
        <f>$B$10</f>
        <v>I.</v>
      </c>
      <c r="B20" s="131">
        <f>COUNT($A$12:B19)+1</f>
        <v>3</v>
      </c>
      <c r="C20" s="362" t="s">
        <v>291</v>
      </c>
      <c r="D20" s="343" t="s">
        <v>13</v>
      </c>
      <c r="E20" s="344">
        <v>7.2</v>
      </c>
      <c r="F20" s="476"/>
      <c r="G20" s="345">
        <f>E20*F20</f>
        <v>0</v>
      </c>
      <c r="H20" s="254"/>
      <c r="J20" s="228"/>
      <c r="K20" s="228"/>
    </row>
    <row r="21" spans="1:11">
      <c r="A21" s="134"/>
      <c r="B21" s="131"/>
      <c r="C21" s="362"/>
      <c r="D21" s="343"/>
      <c r="E21" s="344"/>
      <c r="F21" s="345"/>
      <c r="G21" s="345"/>
      <c r="H21" s="254"/>
      <c r="J21" s="228"/>
      <c r="K21" s="228"/>
    </row>
    <row r="22" spans="1:11">
      <c r="A22" s="134" t="str">
        <f>$B$10</f>
        <v>I.</v>
      </c>
      <c r="B22" s="131">
        <f>COUNT($A$12:B21)+1</f>
        <v>4</v>
      </c>
      <c r="C22" s="277" t="s">
        <v>300</v>
      </c>
      <c r="D22" s="343" t="s">
        <v>14</v>
      </c>
      <c r="E22" s="344">
        <v>6</v>
      </c>
      <c r="F22" s="476"/>
      <c r="G22" s="345">
        <f>E22*F22</f>
        <v>0</v>
      </c>
      <c r="H22" s="254"/>
      <c r="J22" s="228"/>
      <c r="K22" s="228"/>
    </row>
    <row r="23" spans="1:11">
      <c r="A23" s="134"/>
      <c r="B23" s="131"/>
      <c r="C23" s="277"/>
      <c r="D23" s="344"/>
      <c r="E23" s="344"/>
      <c r="F23" s="345"/>
      <c r="G23" s="345"/>
      <c r="H23" s="254"/>
      <c r="J23" s="228"/>
      <c r="K23" s="228"/>
    </row>
    <row r="24" spans="1:11" ht="48">
      <c r="A24" s="134" t="str">
        <f>$B$10</f>
        <v>I.</v>
      </c>
      <c r="B24" s="131">
        <f>COUNT($A$12:B23)+1</f>
        <v>5</v>
      </c>
      <c r="C24" s="374" t="s">
        <v>292</v>
      </c>
      <c r="D24" s="343" t="s">
        <v>13</v>
      </c>
      <c r="E24" s="344">
        <v>5.0999999999999996</v>
      </c>
      <c r="F24" s="476"/>
      <c r="G24" s="345">
        <f>E24*F24</f>
        <v>0</v>
      </c>
      <c r="H24" s="254"/>
      <c r="J24" s="228"/>
      <c r="K24" s="228"/>
    </row>
    <row r="25" spans="1:11">
      <c r="A25" s="134"/>
      <c r="B25" s="131"/>
      <c r="C25" s="374"/>
      <c r="D25" s="343"/>
      <c r="E25" s="344"/>
      <c r="F25" s="345"/>
      <c r="G25" s="345"/>
      <c r="H25" s="254"/>
      <c r="J25" s="228"/>
      <c r="K25" s="228"/>
    </row>
    <row r="26" spans="1:11" ht="60">
      <c r="A26" s="134" t="str">
        <f>$B$10</f>
        <v>I.</v>
      </c>
      <c r="B26" s="131">
        <f>COUNT($A$12:B25)+1</f>
        <v>6</v>
      </c>
      <c r="C26" s="293" t="s">
        <v>298</v>
      </c>
      <c r="D26" s="343" t="s">
        <v>13</v>
      </c>
      <c r="E26" s="344">
        <v>1.5</v>
      </c>
      <c r="F26" s="476"/>
      <c r="G26" s="345">
        <f>E26*F26</f>
        <v>0</v>
      </c>
      <c r="H26" s="254"/>
      <c r="J26" s="228"/>
      <c r="K26" s="228"/>
    </row>
    <row r="27" spans="1:11">
      <c r="A27" s="134"/>
      <c r="B27" s="131"/>
      <c r="C27" s="374"/>
      <c r="D27" s="343"/>
      <c r="E27" s="312"/>
      <c r="F27" s="345"/>
      <c r="G27" s="345"/>
      <c r="H27" s="254"/>
      <c r="J27" s="228"/>
      <c r="K27" s="228"/>
    </row>
    <row r="28" spans="1:11" ht="60">
      <c r="A28" s="134" t="str">
        <f>$B$10</f>
        <v>I.</v>
      </c>
      <c r="B28" s="131">
        <f>COUNT($A$12:B27)+1</f>
        <v>7</v>
      </c>
      <c r="C28" s="374" t="s">
        <v>220</v>
      </c>
      <c r="D28" s="343" t="s">
        <v>13</v>
      </c>
      <c r="E28" s="344">
        <f>E20-E24</f>
        <v>2.1</v>
      </c>
      <c r="F28" s="476"/>
      <c r="G28" s="345">
        <f>E28*F28</f>
        <v>0</v>
      </c>
      <c r="H28" s="254"/>
      <c r="J28" s="228"/>
      <c r="K28" s="228"/>
    </row>
    <row r="29" spans="1:11">
      <c r="A29" s="134"/>
      <c r="B29" s="131"/>
      <c r="C29" s="355"/>
      <c r="D29" s="343"/>
      <c r="E29" s="344"/>
      <c r="F29" s="345"/>
      <c r="G29" s="345"/>
      <c r="H29" s="254"/>
      <c r="J29" s="228"/>
      <c r="K29" s="228"/>
    </row>
    <row r="30" spans="1:11" ht="60">
      <c r="A30" s="134" t="str">
        <f>$B$10</f>
        <v>I.</v>
      </c>
      <c r="B30" s="131">
        <f>COUNT($A$12:B29)+1</f>
        <v>8</v>
      </c>
      <c r="C30" s="277" t="s">
        <v>293</v>
      </c>
      <c r="D30" s="343" t="s">
        <v>67</v>
      </c>
      <c r="E30" s="344">
        <v>4</v>
      </c>
      <c r="F30" s="476"/>
      <c r="G30" s="345">
        <f>E30*F30</f>
        <v>0</v>
      </c>
      <c r="H30" s="254"/>
      <c r="J30" s="228"/>
      <c r="K30" s="228"/>
    </row>
    <row r="31" spans="1:11">
      <c r="A31" s="134"/>
      <c r="B31" s="131"/>
      <c r="C31" s="355"/>
      <c r="D31" s="343"/>
      <c r="E31" s="344"/>
      <c r="F31" s="345"/>
      <c r="G31" s="345"/>
      <c r="H31" s="254"/>
      <c r="J31" s="228"/>
      <c r="K31" s="228"/>
    </row>
    <row r="32" spans="1:11" ht="84">
      <c r="A32" s="134" t="str">
        <f>$B$10</f>
        <v>I.</v>
      </c>
      <c r="B32" s="131">
        <f>COUNT($A$12:B31)+1</f>
        <v>9</v>
      </c>
      <c r="C32" s="277" t="s">
        <v>294</v>
      </c>
      <c r="D32" s="343" t="s">
        <v>67</v>
      </c>
      <c r="E32" s="344">
        <v>1</v>
      </c>
      <c r="F32" s="476"/>
      <c r="G32" s="345">
        <f>E32*F32</f>
        <v>0</v>
      </c>
      <c r="H32" s="254"/>
      <c r="J32" s="228"/>
      <c r="K32" s="228"/>
    </row>
    <row r="33" spans="1:11">
      <c r="A33" s="134"/>
      <c r="B33" s="131"/>
      <c r="C33" s="355"/>
      <c r="D33" s="343"/>
      <c r="E33" s="344"/>
      <c r="F33" s="345"/>
      <c r="G33" s="345"/>
      <c r="H33" s="254"/>
      <c r="J33" s="228"/>
      <c r="K33" s="228"/>
    </row>
    <row r="34" spans="1:11" ht="84">
      <c r="A34" s="134" t="str">
        <f>$B$10</f>
        <v>I.</v>
      </c>
      <c r="B34" s="131">
        <f>COUNT($A$12:B33)+1</f>
        <v>10</v>
      </c>
      <c r="C34" s="277" t="s">
        <v>295</v>
      </c>
      <c r="D34" s="343" t="s">
        <v>67</v>
      </c>
      <c r="E34" s="344">
        <v>2</v>
      </c>
      <c r="F34" s="476"/>
      <c r="G34" s="345">
        <f>E34*F34</f>
        <v>0</v>
      </c>
      <c r="H34" s="254"/>
      <c r="J34" s="228"/>
      <c r="K34" s="228"/>
    </row>
    <row r="35" spans="1:11">
      <c r="A35" s="134"/>
      <c r="B35" s="131"/>
      <c r="C35" s="355"/>
      <c r="D35" s="343"/>
      <c r="E35" s="344"/>
      <c r="F35" s="345"/>
      <c r="G35" s="345"/>
      <c r="H35" s="254"/>
      <c r="J35" s="228"/>
      <c r="K35" s="228"/>
    </row>
    <row r="36" spans="1:11" ht="48">
      <c r="A36" s="134" t="str">
        <f>$B$10</f>
        <v>I.</v>
      </c>
      <c r="B36" s="131">
        <f>COUNT($A$12:B35)+1</f>
        <v>11</v>
      </c>
      <c r="C36" s="277" t="s">
        <v>299</v>
      </c>
      <c r="D36" s="343" t="s">
        <v>65</v>
      </c>
      <c r="E36" s="344">
        <v>40</v>
      </c>
      <c r="F36" s="476"/>
      <c r="G36" s="345">
        <f>E36*F36</f>
        <v>0</v>
      </c>
      <c r="H36" s="254"/>
      <c r="J36" s="228"/>
      <c r="K36" s="228"/>
    </row>
    <row r="37" spans="1:11">
      <c r="A37" s="134"/>
      <c r="B37" s="131"/>
      <c r="C37" s="277"/>
      <c r="D37" s="343"/>
      <c r="E37" s="344"/>
      <c r="F37" s="345"/>
      <c r="G37" s="345"/>
      <c r="H37" s="254"/>
      <c r="J37" s="228"/>
      <c r="K37" s="228"/>
    </row>
    <row r="38" spans="1:11" ht="48">
      <c r="A38" s="134" t="str">
        <f>$B$10</f>
        <v>I.</v>
      </c>
      <c r="B38" s="131">
        <f>COUNT($A$12:B37)+1</f>
        <v>12</v>
      </c>
      <c r="C38" s="277" t="s">
        <v>296</v>
      </c>
      <c r="D38" s="343" t="s">
        <v>65</v>
      </c>
      <c r="E38" s="344">
        <v>21.5</v>
      </c>
      <c r="F38" s="476"/>
      <c r="G38" s="345">
        <f>E38*F38</f>
        <v>0</v>
      </c>
      <c r="H38" s="254"/>
      <c r="J38" s="228"/>
      <c r="K38" s="228"/>
    </row>
    <row r="39" spans="1:11">
      <c r="A39" s="134"/>
      <c r="B39" s="131"/>
      <c r="C39" s="108"/>
      <c r="D39" s="108"/>
      <c r="E39" s="344"/>
      <c r="F39" s="345"/>
      <c r="G39" s="345"/>
      <c r="H39" s="108"/>
      <c r="J39" s="228"/>
      <c r="K39" s="228"/>
    </row>
    <row r="40" spans="1:11" ht="48">
      <c r="A40" s="134" t="str">
        <f>$B$10</f>
        <v>I.</v>
      </c>
      <c r="B40" s="131">
        <f>COUNT($A$12:B39)+1</f>
        <v>13</v>
      </c>
      <c r="C40" s="277" t="s">
        <v>297</v>
      </c>
      <c r="D40" s="343" t="s">
        <v>65</v>
      </c>
      <c r="E40" s="344">
        <v>6</v>
      </c>
      <c r="F40" s="476"/>
      <c r="G40" s="345">
        <f>E40*F40</f>
        <v>0</v>
      </c>
      <c r="H40" s="254"/>
      <c r="J40" s="228"/>
      <c r="K40" s="228"/>
    </row>
    <row r="41" spans="1:11">
      <c r="A41" s="134"/>
      <c r="B41" s="131"/>
      <c r="C41" s="355"/>
      <c r="D41" s="343"/>
      <c r="E41" s="344"/>
      <c r="F41" s="345"/>
      <c r="G41" s="345"/>
      <c r="H41" s="254"/>
      <c r="J41" s="228"/>
      <c r="K41" s="228"/>
    </row>
    <row r="42" spans="1:11" ht="36">
      <c r="A42" s="134" t="str">
        <f>$B$10</f>
        <v>I.</v>
      </c>
      <c r="B42" s="131">
        <f>COUNT($A$12:B41)+1</f>
        <v>14</v>
      </c>
      <c r="C42" s="277" t="s">
        <v>301</v>
      </c>
      <c r="D42" s="343" t="s">
        <v>67</v>
      </c>
      <c r="E42" s="344">
        <v>1</v>
      </c>
      <c r="F42" s="476"/>
      <c r="G42" s="345">
        <f>E42*F42</f>
        <v>0</v>
      </c>
      <c r="H42" s="254"/>
      <c r="J42" s="228"/>
      <c r="K42" s="228"/>
    </row>
    <row r="43" spans="1:11">
      <c r="A43" s="134"/>
      <c r="B43" s="131"/>
      <c r="C43" s="277"/>
      <c r="D43" s="343"/>
      <c r="E43" s="344"/>
      <c r="F43" s="345"/>
      <c r="G43" s="345"/>
      <c r="H43" s="254"/>
      <c r="J43" s="228"/>
      <c r="K43" s="228"/>
    </row>
    <row r="44" spans="1:11">
      <c r="A44" s="369"/>
      <c r="B44" s="370"/>
      <c r="C44" s="386" t="s">
        <v>305</v>
      </c>
      <c r="D44" s="369"/>
      <c r="E44" s="370"/>
      <c r="F44" s="371"/>
      <c r="G44" s="371"/>
      <c r="H44" s="254"/>
      <c r="J44" s="228"/>
      <c r="K44" s="228"/>
    </row>
    <row r="45" spans="1:11">
      <c r="A45" s="134"/>
      <c r="B45" s="131"/>
      <c r="C45" s="277"/>
      <c r="D45" s="343"/>
      <c r="E45" s="344"/>
      <c r="F45" s="345"/>
      <c r="G45" s="345"/>
      <c r="H45" s="254"/>
      <c r="J45" s="228"/>
      <c r="K45" s="228"/>
    </row>
    <row r="46" spans="1:11" ht="24">
      <c r="A46" s="134" t="str">
        <f>$B$10</f>
        <v>I.</v>
      </c>
      <c r="B46" s="131">
        <f>COUNT($A$12:B45)+1</f>
        <v>15</v>
      </c>
      <c r="C46" s="355" t="s">
        <v>230</v>
      </c>
      <c r="D46" s="343" t="s">
        <v>14</v>
      </c>
      <c r="E46" s="344">
        <v>6</v>
      </c>
      <c r="F46" s="476"/>
      <c r="G46" s="345">
        <f>E46*F46</f>
        <v>0</v>
      </c>
      <c r="H46" s="254"/>
      <c r="J46" s="228"/>
      <c r="K46" s="228"/>
    </row>
    <row r="47" spans="1:11">
      <c r="A47" s="134"/>
      <c r="B47" s="131"/>
      <c r="C47" s="277"/>
      <c r="D47" s="343"/>
      <c r="E47" s="344"/>
      <c r="F47" s="345"/>
      <c r="G47" s="345"/>
      <c r="H47" s="254"/>
      <c r="J47" s="228"/>
      <c r="K47" s="228"/>
    </row>
    <row r="48" spans="1:11" ht="84">
      <c r="A48" s="134" t="str">
        <f>$B$10</f>
        <v>I.</v>
      </c>
      <c r="B48" s="131">
        <f>COUNT($A$12:B47)+1</f>
        <v>16</v>
      </c>
      <c r="C48" s="391" t="s">
        <v>306</v>
      </c>
      <c r="D48" s="343" t="s">
        <v>14</v>
      </c>
      <c r="E48" s="344">
        <v>6</v>
      </c>
      <c r="F48" s="476"/>
      <c r="G48" s="345">
        <f>E48*F48</f>
        <v>0</v>
      </c>
      <c r="H48" s="254"/>
      <c r="J48" s="228"/>
      <c r="K48" s="228"/>
    </row>
    <row r="49" spans="1:11">
      <c r="A49" s="134"/>
      <c r="B49" s="131"/>
      <c r="C49" s="355"/>
      <c r="D49" s="343"/>
      <c r="E49" s="344"/>
      <c r="F49" s="345"/>
      <c r="G49" s="345"/>
      <c r="H49" s="254"/>
      <c r="J49" s="228"/>
      <c r="K49" s="228"/>
    </row>
    <row r="50" spans="1:11">
      <c r="A50" s="315"/>
      <c r="B50" s="316"/>
      <c r="C50" s="321" t="s">
        <v>50</v>
      </c>
      <c r="D50" s="317"/>
      <c r="E50" s="318"/>
      <c r="F50" s="319"/>
      <c r="G50" s="320"/>
      <c r="H50" s="254"/>
      <c r="J50" s="228"/>
      <c r="K50" s="228"/>
    </row>
    <row r="51" spans="1:11">
      <c r="A51" s="134"/>
      <c r="B51" s="131"/>
      <c r="C51" s="355"/>
      <c r="D51" s="343"/>
      <c r="E51" s="344"/>
      <c r="F51" s="345"/>
      <c r="G51" s="345"/>
      <c r="H51" s="254"/>
      <c r="J51" s="228"/>
      <c r="K51" s="228"/>
    </row>
    <row r="52" spans="1:11" ht="96">
      <c r="A52" s="134" t="str">
        <f>$B$10</f>
        <v>I.</v>
      </c>
      <c r="B52" s="131">
        <f>COUNT($A$12:B51)+1</f>
        <v>17</v>
      </c>
      <c r="C52" s="355" t="s">
        <v>302</v>
      </c>
      <c r="D52" s="343" t="s">
        <v>65</v>
      </c>
      <c r="E52" s="344">
        <v>38</v>
      </c>
      <c r="F52" s="476"/>
      <c r="G52" s="345">
        <f>E52*F52</f>
        <v>0</v>
      </c>
      <c r="H52" s="254"/>
      <c r="J52" s="228"/>
      <c r="K52" s="228"/>
    </row>
    <row r="53" spans="1:11">
      <c r="A53" s="134"/>
      <c r="B53" s="131"/>
      <c r="C53" s="277"/>
      <c r="D53" s="308"/>
      <c r="E53" s="314"/>
      <c r="F53" s="345"/>
      <c r="G53" s="345"/>
      <c r="H53" s="322"/>
      <c r="J53" s="228"/>
      <c r="K53" s="228"/>
    </row>
    <row r="54" spans="1:11" ht="84">
      <c r="A54" s="134" t="str">
        <f>$B$10</f>
        <v>I.</v>
      </c>
      <c r="B54" s="131">
        <f>COUNT($A$12:B53)+1</f>
        <v>18</v>
      </c>
      <c r="C54" s="357" t="s">
        <v>303</v>
      </c>
      <c r="D54" s="343" t="s">
        <v>65</v>
      </c>
      <c r="E54" s="344">
        <v>45.6</v>
      </c>
      <c r="F54" s="476"/>
      <c r="G54" s="345">
        <f>E54*F54</f>
        <v>0</v>
      </c>
      <c r="H54" s="254"/>
      <c r="J54" s="228"/>
      <c r="K54" s="228"/>
    </row>
    <row r="55" spans="1:11">
      <c r="A55" s="134"/>
      <c r="B55" s="131"/>
      <c r="C55" s="277"/>
      <c r="D55" s="343"/>
      <c r="E55" s="344"/>
      <c r="F55" s="345"/>
      <c r="G55" s="345"/>
      <c r="H55" s="254"/>
      <c r="J55" s="228"/>
      <c r="K55" s="228"/>
    </row>
    <row r="56" spans="1:11" ht="84">
      <c r="A56" s="134" t="str">
        <f>$B$10</f>
        <v>I.</v>
      </c>
      <c r="B56" s="131">
        <f>COUNT($A$12:B55)+1</f>
        <v>19</v>
      </c>
      <c r="C56" s="358" t="s">
        <v>192</v>
      </c>
      <c r="D56" s="343" t="s">
        <v>65</v>
      </c>
      <c r="E56" s="344">
        <v>12</v>
      </c>
      <c r="F56" s="476"/>
      <c r="G56" s="345">
        <f>E56*F56</f>
        <v>0</v>
      </c>
      <c r="H56" s="254"/>
      <c r="J56" s="228"/>
      <c r="K56" s="228"/>
    </row>
    <row r="57" spans="1:11">
      <c r="A57" s="134"/>
      <c r="B57" s="131"/>
      <c r="C57" s="277"/>
      <c r="D57" s="343"/>
      <c r="E57" s="344"/>
      <c r="F57" s="345"/>
      <c r="G57" s="345"/>
      <c r="H57" s="254"/>
      <c r="J57" s="228"/>
      <c r="K57" s="228"/>
    </row>
    <row r="58" spans="1:11" ht="84">
      <c r="A58" s="134" t="str">
        <f>$B$10</f>
        <v>I.</v>
      </c>
      <c r="B58" s="131">
        <f>COUNT($A$12:B57)+1</f>
        <v>20</v>
      </c>
      <c r="C58" s="277" t="s">
        <v>304</v>
      </c>
      <c r="D58" s="343" t="s">
        <v>65</v>
      </c>
      <c r="E58" s="344">
        <v>8</v>
      </c>
      <c r="F58" s="476"/>
      <c r="G58" s="345">
        <f>E58*F58</f>
        <v>0</v>
      </c>
      <c r="H58" s="254"/>
      <c r="J58" s="228"/>
      <c r="K58" s="228"/>
    </row>
    <row r="59" spans="1:11">
      <c r="A59" s="134"/>
      <c r="B59" s="131"/>
      <c r="C59" s="357"/>
      <c r="D59" s="343"/>
      <c r="E59" s="344"/>
      <c r="F59" s="345"/>
      <c r="G59" s="345"/>
      <c r="H59" s="254"/>
      <c r="J59" s="228"/>
      <c r="K59" s="228"/>
    </row>
    <row r="60" spans="1:11">
      <c r="A60" s="315"/>
      <c r="B60" s="316"/>
      <c r="C60" s="321" t="s">
        <v>23</v>
      </c>
      <c r="D60" s="317"/>
      <c r="E60" s="318"/>
      <c r="F60" s="319"/>
      <c r="G60" s="320"/>
      <c r="H60" s="254"/>
      <c r="J60" s="228"/>
      <c r="K60" s="228"/>
    </row>
    <row r="61" spans="1:11">
      <c r="A61" s="134"/>
      <c r="B61" s="131"/>
      <c r="C61" s="355"/>
      <c r="D61" s="343"/>
      <c r="E61" s="344"/>
      <c r="F61" s="345"/>
      <c r="G61" s="345"/>
      <c r="H61" s="254"/>
      <c r="J61" s="228"/>
      <c r="K61" s="228"/>
    </row>
    <row r="62" spans="1:11" ht="36">
      <c r="A62" s="134" t="str">
        <f>$B$10</f>
        <v>I.</v>
      </c>
      <c r="B62" s="131">
        <f>COUNT($A$12:B61)+1</f>
        <v>21</v>
      </c>
      <c r="C62" s="277" t="s">
        <v>307</v>
      </c>
      <c r="D62" s="343" t="s">
        <v>14</v>
      </c>
      <c r="E62" s="344">
        <v>105.5</v>
      </c>
      <c r="F62" s="476"/>
      <c r="G62" s="345">
        <f>E62*F62</f>
        <v>0</v>
      </c>
      <c r="H62" s="254"/>
      <c r="J62" s="228"/>
      <c r="K62" s="228"/>
    </row>
    <row r="63" spans="1:11" s="79" customFormat="1">
      <c r="A63" s="82"/>
      <c r="B63" s="82"/>
      <c r="C63" s="83"/>
      <c r="D63" s="255"/>
      <c r="E63" s="257"/>
      <c r="F63" s="243"/>
      <c r="G63" s="243"/>
      <c r="H63" s="264"/>
      <c r="I63" s="265"/>
      <c r="J63" s="229"/>
      <c r="K63" s="229"/>
    </row>
    <row r="64" spans="1:11" s="79" customFormat="1" ht="13.5" thickBot="1">
      <c r="A64" s="331"/>
      <c r="B64" s="331"/>
      <c r="C64" s="332"/>
      <c r="D64" s="333"/>
      <c r="E64" s="127" t="str">
        <f>CONCATENATE(B10," ",C10," - SKUPAJ:")</f>
        <v>I. Ostala GO dela - SKUPAJ:</v>
      </c>
      <c r="F64" s="334"/>
      <c r="G64" s="260">
        <f>SUM(G13:G63)</f>
        <v>0</v>
      </c>
      <c r="H64" s="264"/>
      <c r="I64" s="265"/>
      <c r="J64" s="229"/>
      <c r="K64" s="229"/>
    </row>
    <row r="65" spans="1:11" s="79" customFormat="1">
      <c r="A65" s="82"/>
      <c r="B65" s="82"/>
      <c r="C65" s="83"/>
      <c r="D65" s="255"/>
      <c r="E65" s="257"/>
      <c r="F65" s="243"/>
      <c r="G65" s="243"/>
      <c r="H65" s="344"/>
      <c r="I65" s="265"/>
      <c r="J65" s="229"/>
      <c r="K65" s="229"/>
    </row>
    <row r="66" spans="1:11" s="79" customFormat="1">
      <c r="A66" s="82"/>
      <c r="B66" s="82"/>
      <c r="C66" s="83"/>
      <c r="D66" s="255"/>
      <c r="E66" s="257"/>
      <c r="F66" s="243"/>
      <c r="G66" s="243"/>
      <c r="H66" s="264"/>
      <c r="I66" s="265"/>
      <c r="J66" s="229"/>
      <c r="K66" s="229"/>
    </row>
    <row r="67" spans="1:11" s="79" customFormat="1">
      <c r="A67" s="82"/>
      <c r="B67" s="82"/>
      <c r="C67" s="83"/>
      <c r="D67" s="255"/>
      <c r="E67" s="257"/>
      <c r="F67" s="243"/>
      <c r="G67" s="243"/>
      <c r="H67" s="264"/>
      <c r="I67" s="265"/>
      <c r="J67" s="229"/>
      <c r="K67" s="229"/>
    </row>
    <row r="68" spans="1:11" s="79" customFormat="1">
      <c r="A68" s="82"/>
      <c r="B68" s="82"/>
      <c r="D68" s="255"/>
      <c r="E68" s="257"/>
      <c r="F68" s="243"/>
      <c r="G68" s="243"/>
      <c r="H68" s="264"/>
      <c r="I68" s="265"/>
      <c r="J68" s="229"/>
      <c r="K68" s="229"/>
    </row>
    <row r="69" spans="1:11" s="79" customFormat="1">
      <c r="A69" s="82"/>
      <c r="B69" s="82"/>
      <c r="C69" s="83"/>
      <c r="D69" s="255"/>
      <c r="E69" s="257"/>
      <c r="F69" s="243"/>
      <c r="G69" s="243"/>
      <c r="H69" s="264"/>
      <c r="I69" s="265"/>
      <c r="J69" s="229"/>
      <c r="K69" s="229"/>
    </row>
    <row r="70" spans="1:11" s="79" customFormat="1">
      <c r="A70" s="82"/>
      <c r="B70" s="82"/>
      <c r="C70" s="83"/>
      <c r="D70" s="255"/>
      <c r="E70" s="257"/>
      <c r="F70" s="243"/>
      <c r="G70" s="243"/>
      <c r="H70" s="264"/>
      <c r="I70" s="265"/>
      <c r="J70" s="229"/>
      <c r="K70" s="229"/>
    </row>
    <row r="71" spans="1:11" s="79" customFormat="1">
      <c r="A71" s="82"/>
      <c r="B71" s="82"/>
      <c r="C71" s="83"/>
      <c r="D71" s="255"/>
      <c r="E71" s="257"/>
      <c r="F71" s="243"/>
      <c r="G71" s="243"/>
      <c r="H71" s="264"/>
      <c r="I71" s="265"/>
      <c r="J71" s="229"/>
      <c r="K71" s="229"/>
    </row>
    <row r="72" spans="1:11" s="79" customFormat="1">
      <c r="A72" s="82"/>
      <c r="B72" s="82"/>
      <c r="C72" s="83"/>
      <c r="D72" s="255"/>
      <c r="E72" s="257"/>
      <c r="F72" s="243"/>
      <c r="G72" s="243"/>
      <c r="H72" s="264"/>
      <c r="I72" s="265"/>
      <c r="J72" s="229"/>
      <c r="K72" s="229"/>
    </row>
    <row r="73" spans="1:11" s="79" customFormat="1">
      <c r="A73" s="82"/>
      <c r="B73" s="82"/>
      <c r="C73" s="83"/>
      <c r="D73" s="255"/>
      <c r="E73" s="257"/>
      <c r="F73" s="243"/>
      <c r="G73" s="243"/>
      <c r="H73" s="264"/>
      <c r="I73" s="265"/>
      <c r="J73" s="229"/>
      <c r="K73" s="229"/>
    </row>
    <row r="74" spans="1:11" s="79" customFormat="1">
      <c r="A74" s="82"/>
      <c r="B74" s="82"/>
      <c r="C74" s="83"/>
      <c r="D74" s="255"/>
      <c r="E74" s="257"/>
      <c r="F74" s="243"/>
      <c r="G74" s="243"/>
      <c r="H74" s="264"/>
      <c r="I74" s="265"/>
      <c r="J74" s="229"/>
      <c r="K74" s="229"/>
    </row>
    <row r="75" spans="1:11" s="79" customFormat="1">
      <c r="A75" s="82"/>
      <c r="B75" s="82"/>
      <c r="C75" s="83"/>
      <c r="D75" s="255"/>
      <c r="E75" s="257"/>
      <c r="F75" s="243"/>
      <c r="G75" s="243"/>
      <c r="H75" s="264"/>
      <c r="I75" s="265"/>
      <c r="J75" s="229"/>
      <c r="K75" s="229"/>
    </row>
    <row r="76" spans="1:11" s="79" customFormat="1">
      <c r="A76" s="82"/>
      <c r="B76" s="82"/>
      <c r="C76" s="83"/>
      <c r="D76" s="255"/>
      <c r="E76" s="257"/>
      <c r="F76" s="243"/>
      <c r="G76" s="243"/>
      <c r="H76" s="264"/>
      <c r="I76" s="265"/>
      <c r="J76" s="229"/>
      <c r="K76" s="229"/>
    </row>
    <row r="77" spans="1:11" s="79" customFormat="1">
      <c r="A77" s="82"/>
      <c r="B77" s="82"/>
      <c r="C77" s="83"/>
      <c r="D77" s="255"/>
      <c r="E77" s="257"/>
      <c r="F77" s="243"/>
      <c r="G77" s="243"/>
      <c r="H77" s="264"/>
      <c r="I77" s="265"/>
      <c r="J77" s="229"/>
      <c r="K77" s="229"/>
    </row>
    <row r="78" spans="1:11" s="79" customFormat="1">
      <c r="A78" s="82"/>
      <c r="B78" s="82"/>
      <c r="C78" s="83"/>
      <c r="D78" s="255"/>
      <c r="E78" s="257"/>
      <c r="F78" s="243"/>
      <c r="G78" s="243"/>
      <c r="H78" s="264"/>
      <c r="I78" s="265"/>
      <c r="J78" s="229"/>
      <c r="K78" s="229"/>
    </row>
    <row r="79" spans="1:11" s="79" customFormat="1">
      <c r="A79" s="82"/>
      <c r="B79" s="82"/>
      <c r="C79" s="83"/>
      <c r="D79" s="255"/>
      <c r="E79" s="257"/>
      <c r="F79" s="243"/>
      <c r="G79" s="243"/>
      <c r="H79" s="264"/>
      <c r="I79" s="265"/>
      <c r="J79" s="229"/>
      <c r="K79" s="229"/>
    </row>
    <row r="80" spans="1:11" s="79" customFormat="1">
      <c r="A80" s="82"/>
      <c r="B80" s="82"/>
      <c r="C80" s="83"/>
      <c r="D80" s="255"/>
      <c r="E80" s="257"/>
      <c r="F80" s="243"/>
      <c r="G80" s="243"/>
      <c r="H80" s="264"/>
      <c r="I80" s="265"/>
      <c r="J80" s="229"/>
      <c r="K80" s="229"/>
    </row>
  </sheetData>
  <sheetProtection password="DD15" sheet="1" objects="1" scenarios="1"/>
  <mergeCells count="1">
    <mergeCell ref="L5:L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abSelected="1" view="pageBreakPreview" zoomScale="120" zoomScaleNormal="100" zoomScaleSheetLayoutView="120" workbookViewId="0">
      <selection activeCell="A39" sqref="A39"/>
    </sheetView>
  </sheetViews>
  <sheetFormatPr defaultRowHeight="12.75"/>
  <cols>
    <col min="1" max="1" width="2.5703125" style="77" customWidth="1"/>
    <col min="2" max="2" width="4.42578125" style="77" customWidth="1"/>
    <col min="3" max="3" width="43.7109375" style="100" customWidth="1"/>
    <col min="4" max="4" width="6.28515625" style="241" customWidth="1"/>
    <col min="5" max="5" width="8.5703125" style="270" customWidth="1"/>
    <col min="6" max="6" width="9.5703125" style="234" customWidth="1"/>
    <col min="7" max="7" width="13.28515625" style="234" customWidth="1"/>
    <col min="8" max="8" width="20.42578125" style="242" customWidth="1"/>
    <col min="9" max="9" width="11.7109375" style="265"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8"/>
      <c r="E1" s="269"/>
      <c r="F1" s="239"/>
      <c r="G1" s="239"/>
      <c r="H1" s="240"/>
      <c r="I1" s="265"/>
      <c r="J1" s="226"/>
      <c r="K1" s="226"/>
      <c r="L1" s="76"/>
    </row>
    <row r="2" spans="1:16" s="109" customFormat="1" ht="18.75">
      <c r="A2" s="96"/>
      <c r="B2" s="96"/>
      <c r="C2" s="96"/>
      <c r="D2" s="238"/>
      <c r="E2" s="269"/>
      <c r="F2" s="239"/>
      <c r="G2" s="239"/>
      <c r="H2" s="240"/>
      <c r="I2" s="265"/>
      <c r="J2" s="226"/>
      <c r="K2" s="226"/>
      <c r="L2" s="76"/>
    </row>
    <row r="3" spans="1:16" s="109" customFormat="1" ht="18.75">
      <c r="A3" s="96" t="s">
        <v>315</v>
      </c>
      <c r="C3" s="96" t="s">
        <v>353</v>
      </c>
      <c r="D3" s="238"/>
      <c r="E3" s="269"/>
      <c r="F3" s="239"/>
      <c r="G3" s="239"/>
      <c r="H3" s="240"/>
      <c r="I3" s="265"/>
      <c r="J3" s="226"/>
      <c r="K3" s="226"/>
      <c r="L3" s="76"/>
    </row>
    <row r="4" spans="1:16" s="109" customFormat="1" ht="18.75">
      <c r="A4" s="96"/>
      <c r="B4" s="95"/>
      <c r="C4" s="96"/>
      <c r="D4" s="238"/>
      <c r="E4" s="269"/>
      <c r="F4" s="239"/>
      <c r="G4" s="239"/>
      <c r="H4" s="240"/>
      <c r="I4" s="265"/>
      <c r="J4" s="226"/>
      <c r="K4" s="226"/>
      <c r="L4" s="86"/>
      <c r="M4" s="76"/>
    </row>
    <row r="5" spans="1:16" ht="14.25" customHeight="1">
      <c r="A5" s="90" t="s">
        <v>38</v>
      </c>
      <c r="B5" s="90"/>
      <c r="L5" s="463"/>
      <c r="M5" s="361"/>
    </row>
    <row r="6" spans="1:16">
      <c r="C6" s="268"/>
      <c r="D6" s="243"/>
      <c r="E6" s="256"/>
      <c r="F6" s="243"/>
      <c r="G6" s="243"/>
      <c r="L6" s="463"/>
      <c r="M6" s="361"/>
    </row>
    <row r="7" spans="1:16" ht="12.75" customHeight="1">
      <c r="A7" s="90" t="s">
        <v>47</v>
      </c>
      <c r="B7" s="90"/>
      <c r="C7" s="105"/>
      <c r="D7" s="243"/>
      <c r="E7" s="256"/>
      <c r="F7" s="243"/>
      <c r="G7" s="243"/>
      <c r="L7" s="463"/>
      <c r="M7" s="78"/>
    </row>
    <row r="8" spans="1:16" s="106" customFormat="1">
      <c r="A8" s="91" t="s">
        <v>58</v>
      </c>
      <c r="B8" s="91"/>
      <c r="C8" s="112" t="s">
        <v>59</v>
      </c>
      <c r="D8" s="244" t="s">
        <v>60</v>
      </c>
      <c r="E8" s="271" t="s">
        <v>61</v>
      </c>
      <c r="F8" s="245" t="s">
        <v>62</v>
      </c>
      <c r="G8" s="245" t="s">
        <v>63</v>
      </c>
      <c r="H8" s="246"/>
      <c r="I8" s="266"/>
      <c r="J8" s="224"/>
      <c r="K8" s="224"/>
      <c r="M8" s="108"/>
      <c r="O8" s="107"/>
      <c r="P8" s="107"/>
    </row>
    <row r="9" spans="1:16">
      <c r="C9" s="113"/>
      <c r="G9" s="247"/>
    </row>
    <row r="10" spans="1:16" s="148" customFormat="1" ht="16.5" thickBot="1">
      <c r="A10" s="145"/>
      <c r="B10" s="146" t="s">
        <v>35</v>
      </c>
      <c r="C10" s="347" t="s">
        <v>317</v>
      </c>
      <c r="D10" s="248"/>
      <c r="E10" s="272"/>
      <c r="F10" s="249"/>
      <c r="G10" s="250"/>
      <c r="H10" s="251"/>
      <c r="I10" s="265"/>
      <c r="J10" s="227"/>
      <c r="K10" s="227"/>
    </row>
    <row r="11" spans="1:16">
      <c r="A11" s="133"/>
      <c r="B11" s="101"/>
      <c r="C11" s="113"/>
      <c r="G11" s="247"/>
      <c r="H11" s="459"/>
    </row>
    <row r="12" spans="1:16">
      <c r="A12" s="315"/>
      <c r="B12" s="316"/>
      <c r="C12" s="321" t="s">
        <v>5</v>
      </c>
      <c r="D12" s="317"/>
      <c r="E12" s="318"/>
      <c r="F12" s="319"/>
      <c r="G12" s="320"/>
      <c r="H12" s="459"/>
    </row>
    <row r="13" spans="1:16">
      <c r="A13" s="133"/>
      <c r="B13" s="101"/>
      <c r="C13" s="113"/>
      <c r="G13" s="247"/>
      <c r="H13" s="459"/>
    </row>
    <row r="14" spans="1:16" ht="60">
      <c r="A14" s="134" t="str">
        <f>$B$10</f>
        <v>II.</v>
      </c>
      <c r="B14" s="131">
        <f>COUNT($A$12:B13)+1</f>
        <v>1</v>
      </c>
      <c r="C14" s="404" t="s">
        <v>354</v>
      </c>
      <c r="D14" s="403" t="s">
        <v>65</v>
      </c>
      <c r="E14" s="405">
        <v>100</v>
      </c>
      <c r="F14" s="476"/>
      <c r="G14" s="345">
        <f>E14*F14</f>
        <v>0</v>
      </c>
      <c r="H14" s="254"/>
      <c r="J14" s="228"/>
      <c r="K14" s="228"/>
    </row>
    <row r="15" spans="1:16">
      <c r="A15" s="134"/>
      <c r="B15" s="131"/>
      <c r="C15" s="404"/>
      <c r="D15" s="403"/>
      <c r="E15" s="405"/>
      <c r="F15" s="345"/>
      <c r="G15" s="345"/>
      <c r="H15" s="254"/>
      <c r="J15" s="228"/>
      <c r="K15" s="228"/>
    </row>
    <row r="16" spans="1:16" ht="24">
      <c r="A16" s="134" t="str">
        <f>$B$10</f>
        <v>II.</v>
      </c>
      <c r="B16" s="131">
        <f>COUNT($A$12:B15)+1</f>
        <v>2</v>
      </c>
      <c r="C16" s="404" t="s">
        <v>355</v>
      </c>
      <c r="D16" s="403" t="s">
        <v>67</v>
      </c>
      <c r="E16" s="405">
        <v>15</v>
      </c>
      <c r="F16" s="476"/>
      <c r="G16" s="345">
        <f>E16*F16</f>
        <v>0</v>
      </c>
      <c r="H16" s="254"/>
      <c r="J16" s="228"/>
      <c r="K16" s="228"/>
    </row>
    <row r="17" spans="1:11">
      <c r="A17" s="134"/>
      <c r="B17" s="131"/>
      <c r="C17" s="404"/>
      <c r="D17" s="403"/>
      <c r="E17" s="405"/>
      <c r="F17" s="345"/>
      <c r="G17" s="345"/>
      <c r="H17" s="254"/>
      <c r="J17" s="228"/>
      <c r="K17" s="228"/>
    </row>
    <row r="18" spans="1:11" ht="24">
      <c r="A18" s="134" t="str">
        <f>$B$10</f>
        <v>II.</v>
      </c>
      <c r="B18" s="131">
        <f>COUNT($A$12:B17)+1</f>
        <v>3</v>
      </c>
      <c r="C18" s="404" t="s">
        <v>356</v>
      </c>
      <c r="D18" s="403" t="s">
        <v>67</v>
      </c>
      <c r="E18" s="405">
        <v>6</v>
      </c>
      <c r="F18" s="476"/>
      <c r="G18" s="345">
        <f>E18*F18</f>
        <v>0</v>
      </c>
      <c r="H18" s="254"/>
      <c r="J18" s="228"/>
      <c r="K18" s="228"/>
    </row>
    <row r="19" spans="1:11">
      <c r="A19" s="134"/>
      <c r="B19" s="131"/>
      <c r="C19" s="397"/>
      <c r="D19" s="406"/>
      <c r="E19" s="407"/>
      <c r="F19" s="345"/>
      <c r="G19" s="345"/>
      <c r="H19" s="254"/>
      <c r="J19" s="228"/>
      <c r="K19" s="228"/>
    </row>
    <row r="20" spans="1:11" ht="24">
      <c r="A20" s="134" t="str">
        <f>$B$10</f>
        <v>II.</v>
      </c>
      <c r="B20" s="131">
        <f>COUNT($A$12:B19)+1</f>
        <v>4</v>
      </c>
      <c r="C20" s="404" t="s">
        <v>357</v>
      </c>
      <c r="D20" s="403" t="s">
        <v>67</v>
      </c>
      <c r="E20" s="405">
        <v>6</v>
      </c>
      <c r="F20" s="476"/>
      <c r="G20" s="345">
        <f>E20*F20</f>
        <v>0</v>
      </c>
      <c r="H20" s="254"/>
      <c r="J20" s="228"/>
      <c r="K20" s="228"/>
    </row>
    <row r="21" spans="1:11">
      <c r="A21" s="134"/>
      <c r="B21" s="131"/>
      <c r="C21" s="404"/>
      <c r="D21" s="403"/>
      <c r="E21" s="405"/>
      <c r="F21" s="345"/>
      <c r="G21" s="345"/>
      <c r="H21" s="254"/>
      <c r="J21" s="228"/>
      <c r="K21" s="228"/>
    </row>
    <row r="22" spans="1:11">
      <c r="A22" s="134" t="str">
        <f>$B$10</f>
        <v>II.</v>
      </c>
      <c r="B22" s="131">
        <f>COUNT($A$12:B21)+1</f>
        <v>5</v>
      </c>
      <c r="C22" s="404" t="s">
        <v>358</v>
      </c>
      <c r="D22" s="403" t="s">
        <v>67</v>
      </c>
      <c r="E22" s="405">
        <v>6</v>
      </c>
      <c r="F22" s="476"/>
      <c r="G22" s="345">
        <f>E22*F22</f>
        <v>0</v>
      </c>
      <c r="H22" s="254"/>
      <c r="J22" s="228"/>
      <c r="K22" s="228"/>
    </row>
    <row r="23" spans="1:11" s="79" customFormat="1">
      <c r="A23" s="82"/>
      <c r="B23" s="82"/>
      <c r="C23" s="83"/>
      <c r="D23" s="255"/>
      <c r="E23" s="257"/>
      <c r="F23" s="243"/>
      <c r="G23" s="243"/>
      <c r="H23" s="264"/>
      <c r="I23" s="265"/>
      <c r="J23" s="229"/>
      <c r="K23" s="229"/>
    </row>
    <row r="24" spans="1:11" s="79" customFormat="1" ht="13.5" thickBot="1">
      <c r="A24" s="331"/>
      <c r="B24" s="331"/>
      <c r="C24" s="332"/>
      <c r="D24" s="333"/>
      <c r="E24" s="127" t="str">
        <f>CONCATENATE(B10," ",C10," - SKUPAJ:")</f>
        <v>II. Elektroinštalacijska dela - SKUPAJ:</v>
      </c>
      <c r="F24" s="334"/>
      <c r="G24" s="260">
        <f>SUM(G13:G23)</f>
        <v>0</v>
      </c>
      <c r="H24" s="264"/>
      <c r="I24" s="265"/>
      <c r="J24" s="229"/>
      <c r="K24" s="229"/>
    </row>
    <row r="25" spans="1:11" s="79" customFormat="1">
      <c r="A25" s="82"/>
      <c r="B25" s="82"/>
      <c r="C25" s="83"/>
      <c r="D25" s="255"/>
      <c r="E25" s="257"/>
      <c r="F25" s="243"/>
      <c r="G25" s="243"/>
      <c r="H25" s="344"/>
      <c r="I25" s="265"/>
      <c r="J25" s="229"/>
      <c r="K25" s="229"/>
    </row>
    <row r="26" spans="1:11" s="79" customFormat="1">
      <c r="A26" s="82"/>
      <c r="B26" s="82"/>
      <c r="C26" s="83"/>
      <c r="D26" s="255"/>
      <c r="E26" s="257"/>
      <c r="F26" s="243"/>
      <c r="G26" s="243"/>
      <c r="H26" s="264"/>
      <c r="I26" s="265"/>
      <c r="J26" s="229"/>
      <c r="K26" s="229"/>
    </row>
    <row r="27" spans="1:11" s="79" customFormat="1">
      <c r="A27" s="82"/>
      <c r="B27" s="82"/>
      <c r="C27" s="83"/>
      <c r="D27" s="255"/>
      <c r="E27" s="257"/>
      <c r="F27" s="243"/>
      <c r="G27" s="243"/>
      <c r="H27" s="264"/>
      <c r="I27" s="265"/>
      <c r="J27" s="229"/>
      <c r="K27" s="229"/>
    </row>
    <row r="28" spans="1:11" s="79" customFormat="1">
      <c r="A28" s="82"/>
      <c r="B28" s="82"/>
      <c r="D28" s="255"/>
      <c r="E28" s="257"/>
      <c r="F28" s="243"/>
      <c r="G28" s="243"/>
      <c r="H28" s="264"/>
      <c r="I28" s="265"/>
      <c r="J28" s="229"/>
      <c r="K28" s="229"/>
    </row>
    <row r="29" spans="1:11" s="79" customFormat="1">
      <c r="A29" s="82"/>
      <c r="B29" s="82"/>
      <c r="C29" s="83"/>
      <c r="D29" s="255"/>
      <c r="E29" s="257"/>
      <c r="F29" s="243"/>
      <c r="G29" s="243"/>
      <c r="H29" s="264"/>
      <c r="I29" s="265"/>
      <c r="J29" s="229"/>
      <c r="K29" s="229"/>
    </row>
    <row r="30" spans="1:11" s="79" customFormat="1">
      <c r="A30" s="82"/>
      <c r="B30" s="82"/>
      <c r="C30" s="83"/>
      <c r="D30" s="255"/>
      <c r="E30" s="257"/>
      <c r="F30" s="243"/>
      <c r="G30" s="243"/>
      <c r="H30" s="264"/>
      <c r="I30" s="265"/>
      <c r="J30" s="229"/>
      <c r="K30" s="229"/>
    </row>
    <row r="31" spans="1:11" s="79" customFormat="1">
      <c r="A31" s="82"/>
      <c r="B31" s="82"/>
      <c r="C31" s="83"/>
      <c r="D31" s="255"/>
      <c r="E31" s="257"/>
      <c r="F31" s="243"/>
      <c r="G31" s="243"/>
      <c r="H31" s="264"/>
      <c r="I31" s="265"/>
      <c r="J31" s="229"/>
      <c r="K31" s="229"/>
    </row>
    <row r="32" spans="1:11" s="79" customFormat="1">
      <c r="A32" s="82"/>
      <c r="B32" s="82"/>
      <c r="C32" s="83"/>
      <c r="D32" s="255"/>
      <c r="E32" s="257"/>
      <c r="F32" s="243"/>
      <c r="G32" s="243"/>
      <c r="H32" s="264"/>
      <c r="I32" s="265"/>
      <c r="J32" s="229"/>
      <c r="K32" s="229"/>
    </row>
    <row r="33" spans="1:11" s="79" customFormat="1">
      <c r="A33" s="82"/>
      <c r="B33" s="82"/>
      <c r="C33" s="83"/>
      <c r="D33" s="255"/>
      <c r="E33" s="257"/>
      <c r="F33" s="243"/>
      <c r="G33" s="243"/>
      <c r="H33" s="264"/>
      <c r="I33" s="265"/>
      <c r="J33" s="229"/>
      <c r="K33" s="229"/>
    </row>
    <row r="34" spans="1:11" s="79" customFormat="1">
      <c r="A34" s="82"/>
      <c r="B34" s="82"/>
      <c r="C34" s="83"/>
      <c r="D34" s="255"/>
      <c r="E34" s="257"/>
      <c r="F34" s="243"/>
      <c r="G34" s="243"/>
      <c r="H34" s="264"/>
      <c r="I34" s="265"/>
      <c r="J34" s="229"/>
      <c r="K34" s="229"/>
    </row>
    <row r="35" spans="1:11" s="79" customFormat="1">
      <c r="A35" s="82"/>
      <c r="B35" s="82"/>
      <c r="C35" s="83"/>
      <c r="D35" s="255"/>
      <c r="E35" s="257"/>
      <c r="F35" s="243"/>
      <c r="G35" s="243"/>
      <c r="H35" s="264"/>
      <c r="I35" s="265"/>
      <c r="J35" s="229"/>
      <c r="K35" s="229"/>
    </row>
    <row r="36" spans="1:11" s="79" customFormat="1">
      <c r="A36" s="82"/>
      <c r="B36" s="82"/>
      <c r="C36" s="83"/>
      <c r="D36" s="255"/>
      <c r="E36" s="257"/>
      <c r="F36" s="243"/>
      <c r="G36" s="243"/>
      <c r="H36" s="264"/>
      <c r="I36" s="265"/>
      <c r="J36" s="229"/>
      <c r="K36" s="229"/>
    </row>
    <row r="37" spans="1:11" s="79" customFormat="1">
      <c r="A37" s="82"/>
      <c r="B37" s="82"/>
      <c r="C37" s="83"/>
      <c r="D37" s="255"/>
      <c r="E37" s="257"/>
      <c r="F37" s="243"/>
      <c r="G37" s="243"/>
      <c r="H37" s="264"/>
      <c r="I37" s="265"/>
      <c r="J37" s="229"/>
      <c r="K37" s="229"/>
    </row>
    <row r="38" spans="1:11" s="79" customFormat="1">
      <c r="A38" s="82"/>
      <c r="B38" s="82"/>
      <c r="C38" s="83"/>
      <c r="D38" s="255"/>
      <c r="E38" s="257"/>
      <c r="F38" s="243"/>
      <c r="G38" s="243"/>
      <c r="H38" s="264"/>
      <c r="I38" s="265"/>
      <c r="J38" s="229"/>
      <c r="K38" s="229"/>
    </row>
    <row r="39" spans="1:11" s="79" customFormat="1">
      <c r="A39" s="82"/>
      <c r="B39" s="82"/>
      <c r="C39" s="83"/>
      <c r="D39" s="255"/>
      <c r="E39" s="257"/>
      <c r="F39" s="243"/>
      <c r="G39" s="243"/>
      <c r="H39" s="264"/>
      <c r="I39" s="265"/>
      <c r="J39" s="229"/>
      <c r="K39" s="229"/>
    </row>
    <row r="40" spans="1:11" s="79" customFormat="1">
      <c r="A40" s="82"/>
      <c r="B40" s="82"/>
      <c r="C40" s="83"/>
      <c r="D40" s="255"/>
      <c r="E40" s="257"/>
      <c r="F40" s="243"/>
      <c r="G40" s="243"/>
      <c r="H40" s="264"/>
      <c r="I40" s="265"/>
      <c r="J40" s="229"/>
      <c r="K40" s="229"/>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68</v>
      </c>
      <c r="C1" s="10"/>
      <c r="D1" s="11"/>
      <c r="E1" s="12"/>
      <c r="F1" s="13"/>
      <c r="G1" s="14"/>
    </row>
    <row r="2" spans="1:7" ht="18.75">
      <c r="A2" s="15"/>
      <c r="B2" s="9" t="s">
        <v>69</v>
      </c>
      <c r="C2" s="10"/>
      <c r="D2" s="11"/>
      <c r="E2" s="12"/>
      <c r="F2" s="13"/>
      <c r="G2" s="14"/>
    </row>
    <row r="3" spans="1:7" ht="18.75">
      <c r="A3" s="15"/>
      <c r="B3" s="16"/>
      <c r="C3" s="10"/>
      <c r="D3" s="11"/>
      <c r="E3" s="12"/>
      <c r="F3" s="13"/>
      <c r="G3" s="14"/>
    </row>
    <row r="4" spans="1:7">
      <c r="A4" s="17"/>
      <c r="B4" s="18"/>
      <c r="C4" s="19"/>
      <c r="D4" s="20"/>
      <c r="E4" s="12"/>
      <c r="F4" s="21"/>
      <c r="G4" s="22"/>
    </row>
    <row r="5" spans="1:7" ht="45.75">
      <c r="A5" s="23" t="s">
        <v>70</v>
      </c>
      <c r="B5" s="24" t="s">
        <v>71</v>
      </c>
      <c r="C5" s="475" t="s">
        <v>72</v>
      </c>
      <c r="D5" s="475"/>
      <c r="E5" s="25"/>
      <c r="F5" s="26" t="s">
        <v>73</v>
      </c>
      <c r="G5" s="27" t="s">
        <v>74</v>
      </c>
    </row>
    <row r="6" spans="1:7" ht="15.75">
      <c r="A6" s="28">
        <v>1</v>
      </c>
      <c r="B6" s="29"/>
      <c r="C6" s="30"/>
      <c r="D6" s="31"/>
      <c r="E6" s="32"/>
      <c r="F6" s="33"/>
      <c r="G6" s="34"/>
    </row>
    <row r="7" spans="1:7" ht="46.35" customHeight="1">
      <c r="A7" s="35">
        <f>COUNT(A6+1)</f>
        <v>1</v>
      </c>
      <c r="B7" s="36" t="s">
        <v>75</v>
      </c>
      <c r="C7" s="37"/>
      <c r="D7" s="20"/>
      <c r="E7" s="32"/>
      <c r="F7" s="38"/>
      <c r="G7" s="22"/>
    </row>
    <row r="8" spans="1:7">
      <c r="A8" s="17"/>
      <c r="B8" s="39" t="s">
        <v>76</v>
      </c>
      <c r="C8" s="40"/>
      <c r="D8" s="20" t="s">
        <v>65</v>
      </c>
      <c r="E8" s="41">
        <v>1.06463</v>
      </c>
      <c r="F8" s="42" t="e">
        <f>ROUND(#REF!*#REF!*E8,-1)</f>
        <v>#REF!</v>
      </c>
      <c r="G8" s="43" t="e">
        <f>C8*F8</f>
        <v>#REF!</v>
      </c>
    </row>
    <row r="9" spans="1:7">
      <c r="A9" s="17"/>
      <c r="B9" s="39" t="s">
        <v>77</v>
      </c>
      <c r="C9" s="40"/>
      <c r="D9" s="20" t="s">
        <v>65</v>
      </c>
      <c r="E9" s="41">
        <v>7.2395100000000001</v>
      </c>
      <c r="F9" s="42" t="e">
        <f>ROUND(#REF!*#REF!*E9,-1)</f>
        <v>#REF!</v>
      </c>
      <c r="G9" s="43" t="e">
        <f>C9*F9</f>
        <v>#REF!</v>
      </c>
    </row>
    <row r="10" spans="1:7">
      <c r="A10" s="17"/>
      <c r="B10" s="39"/>
      <c r="C10" s="40"/>
      <c r="D10" s="20"/>
      <c r="E10" s="41"/>
      <c r="F10" s="42"/>
      <c r="G10" s="43"/>
    </row>
    <row r="11" spans="1:7" ht="57.4" customHeight="1">
      <c r="A11" s="35">
        <f>COUNT(A7:A10)+1</f>
        <v>2</v>
      </c>
      <c r="B11" s="36" t="s">
        <v>78</v>
      </c>
      <c r="C11" s="37"/>
      <c r="D11" s="20"/>
      <c r="E11" s="41"/>
      <c r="F11" s="42"/>
      <c r="G11" s="22"/>
    </row>
    <row r="12" spans="1:7">
      <c r="A12" s="17"/>
      <c r="B12" s="39" t="s">
        <v>79</v>
      </c>
      <c r="C12" s="37"/>
      <c r="D12" s="20" t="s">
        <v>65</v>
      </c>
      <c r="E12" s="41">
        <v>4.3375599999999999</v>
      </c>
      <c r="F12" s="42" t="e">
        <f>ROUND(#REF!*#REF!*E12,-1)</f>
        <v>#REF!</v>
      </c>
      <c r="G12" s="43" t="e">
        <f>C12*F12</f>
        <v>#REF!</v>
      </c>
    </row>
    <row r="13" spans="1:7">
      <c r="A13" s="17"/>
      <c r="B13" s="39" t="s">
        <v>80</v>
      </c>
      <c r="C13" s="37"/>
      <c r="D13" s="20" t="s">
        <v>65</v>
      </c>
      <c r="E13" s="41">
        <v>5.8534199999999998</v>
      </c>
      <c r="F13" s="42" t="e">
        <f>ROUND(#REF!*#REF!*E13,-1)</f>
        <v>#REF!</v>
      </c>
      <c r="G13" s="43" t="e">
        <f>C13*F13</f>
        <v>#REF!</v>
      </c>
    </row>
    <row r="14" spans="1:7">
      <c r="A14" s="17"/>
      <c r="B14" s="18"/>
      <c r="C14" s="37"/>
      <c r="D14" s="20"/>
      <c r="E14" s="41"/>
      <c r="F14" s="42"/>
      <c r="G14" s="22"/>
    </row>
    <row r="15" spans="1:7" ht="57.4" customHeight="1">
      <c r="A15" s="35">
        <f>COUNT(A7:A14)+1</f>
        <v>3</v>
      </c>
      <c r="B15" s="36" t="s">
        <v>81</v>
      </c>
      <c r="E15" s="41"/>
      <c r="F15" s="42"/>
    </row>
    <row r="16" spans="1:7" ht="63.75">
      <c r="A16" s="17"/>
      <c r="B16" s="44" t="s">
        <v>82</v>
      </c>
      <c r="E16" s="41"/>
      <c r="F16" s="42"/>
    </row>
    <row r="17" spans="1:7" ht="38.25">
      <c r="A17" s="17"/>
      <c r="B17" s="44" t="s">
        <v>83</v>
      </c>
      <c r="E17" s="41"/>
      <c r="F17" s="42"/>
    </row>
    <row r="18" spans="1:7">
      <c r="A18" s="17"/>
      <c r="B18" s="45" t="s">
        <v>84</v>
      </c>
      <c r="D18" s="5" t="s">
        <v>67</v>
      </c>
      <c r="E18" s="41">
        <v>245.12195</v>
      </c>
      <c r="F18" s="42" t="e">
        <f>ROUND(#REF!*#REF!*E18,-1)</f>
        <v>#REF!</v>
      </c>
      <c r="G18" s="46" t="e">
        <f>C18*F18</f>
        <v>#REF!</v>
      </c>
    </row>
    <row r="19" spans="1:7">
      <c r="A19" s="17"/>
      <c r="B19" s="45" t="s">
        <v>85</v>
      </c>
      <c r="D19" s="5" t="s">
        <v>67</v>
      </c>
      <c r="E19" s="41">
        <v>292.68293</v>
      </c>
      <c r="F19" s="42" t="e">
        <f>ROUND(#REF!*#REF!*E19,-1)</f>
        <v>#REF!</v>
      </c>
      <c r="G19" s="46" t="e">
        <f>C19*F19</f>
        <v>#REF!</v>
      </c>
    </row>
    <row r="20" spans="1:7">
      <c r="A20" s="17"/>
      <c r="B20" s="45" t="s">
        <v>86</v>
      </c>
      <c r="D20" s="5" t="s">
        <v>67</v>
      </c>
      <c r="E20" s="41">
        <v>392.68293</v>
      </c>
      <c r="F20" s="42" t="e">
        <f>ROUND(#REF!*#REF!*E20,-1)</f>
        <v>#REF!</v>
      </c>
      <c r="G20" s="46" t="e">
        <f>C20*F20</f>
        <v>#REF!</v>
      </c>
    </row>
    <row r="21" spans="1:7">
      <c r="A21" s="17"/>
      <c r="B21" s="45" t="s">
        <v>89</v>
      </c>
      <c r="D21" s="5" t="s">
        <v>67</v>
      </c>
      <c r="E21" s="41">
        <v>507.31707</v>
      </c>
      <c r="F21" s="42" t="e">
        <f>ROUND(#REF!*#REF!*E21,-1)</f>
        <v>#REF!</v>
      </c>
      <c r="G21" s="46" t="e">
        <f>C21*F21</f>
        <v>#REF!</v>
      </c>
    </row>
    <row r="22" spans="1:7">
      <c r="A22" s="17"/>
      <c r="B22" s="18"/>
      <c r="C22" s="37"/>
      <c r="D22" s="20"/>
      <c r="E22" s="41"/>
      <c r="F22" s="42"/>
      <c r="G22" s="22"/>
    </row>
    <row r="23" spans="1:7" ht="68.650000000000006" customHeight="1">
      <c r="A23" s="35">
        <f>COUNT(A7:A22)+1</f>
        <v>4</v>
      </c>
      <c r="B23" s="36" t="s">
        <v>90</v>
      </c>
      <c r="E23" s="47"/>
      <c r="F23" s="42"/>
    </row>
    <row r="24" spans="1:7" ht="63.75">
      <c r="A24" s="17"/>
      <c r="B24" s="44" t="s">
        <v>91</v>
      </c>
      <c r="E24" s="47"/>
      <c r="F24" s="42"/>
    </row>
    <row r="25" spans="1:7">
      <c r="A25" s="17"/>
      <c r="B25" s="45" t="s">
        <v>92</v>
      </c>
      <c r="D25" s="5" t="s">
        <v>67</v>
      </c>
      <c r="E25" s="47">
        <v>206</v>
      </c>
      <c r="F25" s="42" t="e">
        <f>ROUND(#REF!*#REF!*E25,-1)</f>
        <v>#REF!</v>
      </c>
      <c r="G25" s="46" t="e">
        <f>C25*F25</f>
        <v>#REF!</v>
      </c>
    </row>
    <row r="26" spans="1:7">
      <c r="A26" s="17"/>
      <c r="E26" s="47"/>
      <c r="F26" s="42"/>
    </row>
    <row r="27" spans="1:7" ht="23.85" customHeight="1">
      <c r="A27" s="35">
        <f>COUNT(A7:A26)+1</f>
        <v>5</v>
      </c>
      <c r="B27" s="48" t="s">
        <v>93</v>
      </c>
      <c r="C27" s="37"/>
      <c r="D27" s="20"/>
      <c r="E27" s="41"/>
      <c r="F27" s="42"/>
      <c r="G27" s="22"/>
    </row>
    <row r="28" spans="1:7">
      <c r="A28" s="17"/>
      <c r="B28" s="39" t="s">
        <v>94</v>
      </c>
      <c r="C28" s="40"/>
      <c r="D28" s="20" t="s">
        <v>67</v>
      </c>
      <c r="E28" s="41">
        <v>7.0057299999999998</v>
      </c>
      <c r="F28" s="42" t="e">
        <f>ROUND(#REF!*#REF!*E28,-1)</f>
        <v>#REF!</v>
      </c>
      <c r="G28" s="43" t="e">
        <f>C28*F28</f>
        <v>#REF!</v>
      </c>
    </row>
    <row r="29" spans="1:7">
      <c r="A29" s="17"/>
      <c r="B29" s="39" t="s">
        <v>95</v>
      </c>
      <c r="C29" s="40"/>
      <c r="D29" s="20" t="s">
        <v>67</v>
      </c>
      <c r="E29" s="41">
        <v>27.877359999999999</v>
      </c>
      <c r="F29" s="42" t="e">
        <f>ROUND(#REF!*#REF!*E29,-1)</f>
        <v>#REF!</v>
      </c>
      <c r="G29" s="43" t="e">
        <f>C29*F29</f>
        <v>#REF!</v>
      </c>
    </row>
    <row r="30" spans="1:7">
      <c r="A30" s="17"/>
      <c r="B30" s="18"/>
      <c r="C30" s="37"/>
      <c r="D30" s="20"/>
      <c r="E30" s="41"/>
      <c r="F30" s="42"/>
      <c r="G30" s="22"/>
    </row>
    <row r="31" spans="1:7" ht="23.85" customHeight="1">
      <c r="A31" s="35">
        <f>COUNT(A7:A30)+1</f>
        <v>6</v>
      </c>
      <c r="B31" s="48" t="s">
        <v>96</v>
      </c>
      <c r="C31" s="37"/>
      <c r="D31" s="20"/>
      <c r="E31" s="41"/>
      <c r="F31" s="42"/>
      <c r="G31" s="22"/>
    </row>
    <row r="32" spans="1:7">
      <c r="A32" s="17"/>
      <c r="B32" s="39" t="s">
        <v>94</v>
      </c>
      <c r="C32" s="40"/>
      <c r="D32" s="20" t="s">
        <v>67</v>
      </c>
      <c r="E32" s="41">
        <v>6.1565899999999996</v>
      </c>
      <c r="F32" s="42" t="e">
        <f>ROUND(#REF!*#REF!*E32,-1)</f>
        <v>#REF!</v>
      </c>
      <c r="G32" s="43" t="e">
        <f>C32*F32</f>
        <v>#REF!</v>
      </c>
    </row>
    <row r="33" spans="1:7">
      <c r="A33" s="17"/>
      <c r="B33" s="39" t="s">
        <v>95</v>
      </c>
      <c r="C33" s="40"/>
      <c r="D33" s="20" t="s">
        <v>67</v>
      </c>
      <c r="E33" s="41">
        <v>24.131830000000001</v>
      </c>
      <c r="F33" s="42" t="e">
        <f>ROUND(#REF!*#REF!*E33,-1)</f>
        <v>#REF!</v>
      </c>
      <c r="G33" s="43" t="e">
        <f>C33*F33</f>
        <v>#REF!</v>
      </c>
    </row>
    <row r="34" spans="1:7">
      <c r="A34" s="17"/>
      <c r="B34" s="18" t="s">
        <v>97</v>
      </c>
      <c r="C34" s="37"/>
      <c r="D34" s="20"/>
      <c r="E34" s="41"/>
      <c r="F34" s="42"/>
      <c r="G34" s="22"/>
    </row>
    <row r="35" spans="1:7" ht="23.85" customHeight="1">
      <c r="A35" s="35">
        <f>COUNT(A7:A34)+1</f>
        <v>7</v>
      </c>
      <c r="B35" s="36" t="s">
        <v>98</v>
      </c>
      <c r="C35" s="37"/>
      <c r="D35" s="20"/>
      <c r="E35" s="41"/>
      <c r="F35" s="42"/>
      <c r="G35" s="22"/>
    </row>
    <row r="36" spans="1:7">
      <c r="A36" s="17"/>
      <c r="B36" s="39" t="s">
        <v>99</v>
      </c>
      <c r="C36" s="40"/>
      <c r="D36" s="20" t="s">
        <v>67</v>
      </c>
      <c r="E36" s="41">
        <v>17.05799</v>
      </c>
      <c r="F36" s="42" t="e">
        <f>ROUND(#REF!*#REF!*E36,-1)</f>
        <v>#REF!</v>
      </c>
      <c r="G36" s="43" t="e">
        <f>C36*F36</f>
        <v>#REF!</v>
      </c>
    </row>
    <row r="37" spans="1:7">
      <c r="A37" s="17"/>
      <c r="B37" s="39" t="s">
        <v>100</v>
      </c>
      <c r="C37" s="40"/>
      <c r="D37" s="20" t="s">
        <v>67</v>
      </c>
      <c r="E37" s="41">
        <v>30.713460000000001</v>
      </c>
      <c r="F37" s="42" t="e">
        <f>ROUND(#REF!*#REF!*E37,-1)</f>
        <v>#REF!</v>
      </c>
      <c r="G37" s="43" t="e">
        <f>C37*F37</f>
        <v>#REF!</v>
      </c>
    </row>
    <row r="38" spans="1:7">
      <c r="A38" s="17"/>
      <c r="B38" s="18" t="s">
        <v>97</v>
      </c>
      <c r="C38" s="37"/>
      <c r="D38" s="20"/>
      <c r="E38" s="41"/>
      <c r="F38" s="42"/>
      <c r="G38" s="22"/>
    </row>
    <row r="39" spans="1:7" ht="23.85" customHeight="1">
      <c r="A39" s="35">
        <f>COUNT(A7:A38)+1</f>
        <v>8</v>
      </c>
      <c r="B39" s="36" t="s">
        <v>101</v>
      </c>
      <c r="C39" s="37"/>
      <c r="D39" s="20"/>
      <c r="E39" s="41"/>
      <c r="F39" s="42"/>
      <c r="G39" s="22"/>
    </row>
    <row r="40" spans="1:7">
      <c r="A40" s="17"/>
      <c r="B40" s="39" t="s">
        <v>102</v>
      </c>
      <c r="C40" s="40"/>
      <c r="D40" s="20" t="s">
        <v>67</v>
      </c>
      <c r="E40" s="41">
        <v>5.7279299999999997</v>
      </c>
      <c r="F40" s="42" t="e">
        <f>ROUND(#REF!*#REF!*E40,-1)</f>
        <v>#REF!</v>
      </c>
      <c r="G40" s="43" t="e">
        <f>C40*F40</f>
        <v>#REF!</v>
      </c>
    </row>
    <row r="41" spans="1:7">
      <c r="A41" s="17"/>
      <c r="B41" s="39" t="s">
        <v>103</v>
      </c>
      <c r="C41" s="40"/>
      <c r="D41" s="20" t="s">
        <v>67</v>
      </c>
      <c r="E41" s="41">
        <v>18.417200000000001</v>
      </c>
      <c r="F41" s="42" t="e">
        <f>ROUND(#REF!*#REF!*E41,-1)</f>
        <v>#REF!</v>
      </c>
      <c r="G41" s="43" t="e">
        <f>C41*F41</f>
        <v>#REF!</v>
      </c>
    </row>
    <row r="42" spans="1:7">
      <c r="A42" s="17"/>
      <c r="B42" s="18" t="s">
        <v>97</v>
      </c>
      <c r="C42" s="37"/>
      <c r="D42" s="20"/>
      <c r="E42" s="41"/>
      <c r="F42" s="42"/>
      <c r="G42" s="22"/>
    </row>
    <row r="43" spans="1:7" ht="23.85" customHeight="1">
      <c r="A43" s="35">
        <f>COUNT(A7:A42)+1</f>
        <v>9</v>
      </c>
      <c r="B43" s="36" t="s">
        <v>104</v>
      </c>
      <c r="C43" s="37"/>
      <c r="D43" s="20"/>
      <c r="E43" s="41"/>
      <c r="F43" s="42"/>
      <c r="G43" s="22"/>
    </row>
    <row r="44" spans="1:7">
      <c r="A44" s="17"/>
      <c r="B44" s="39" t="s">
        <v>105</v>
      </c>
      <c r="C44" s="37"/>
      <c r="D44" s="20" t="s">
        <v>67</v>
      </c>
      <c r="E44" s="41">
        <v>10.40244</v>
      </c>
      <c r="F44" s="42" t="e">
        <f>ROUND(#REF!*#REF!*E44,-1)</f>
        <v>#REF!</v>
      </c>
      <c r="G44" s="43" t="e">
        <f>C44*F44</f>
        <v>#REF!</v>
      </c>
    </row>
    <row r="45" spans="1:7">
      <c r="A45" s="17"/>
      <c r="B45" s="18" t="s">
        <v>97</v>
      </c>
      <c r="C45" s="37"/>
      <c r="D45" s="20"/>
      <c r="E45" s="41"/>
      <c r="F45" s="42"/>
      <c r="G45" s="22"/>
    </row>
    <row r="46" spans="1:7" ht="23.85" customHeight="1">
      <c r="A46" s="35">
        <f>COUNT(A7:A45)+1</f>
        <v>10</v>
      </c>
      <c r="B46" s="36" t="s">
        <v>106</v>
      </c>
      <c r="C46" s="37"/>
      <c r="D46" s="20"/>
      <c r="E46" s="41"/>
      <c r="F46" s="42"/>
      <c r="G46" s="22"/>
    </row>
    <row r="47" spans="1:7">
      <c r="A47" s="17"/>
      <c r="B47" s="39" t="s">
        <v>107</v>
      </c>
      <c r="C47" s="40"/>
      <c r="D47" s="20" t="s">
        <v>67</v>
      </c>
      <c r="E47" s="41">
        <v>21.919509999999999</v>
      </c>
      <c r="F47" s="42" t="e">
        <f>ROUND(#REF!*#REF!*E47,-1)</f>
        <v>#REF!</v>
      </c>
      <c r="G47" s="43" t="e">
        <f>C47*F47</f>
        <v>#REF!</v>
      </c>
    </row>
    <row r="48" spans="1:7">
      <c r="A48" s="17"/>
      <c r="B48" s="39" t="s">
        <v>108</v>
      </c>
      <c r="C48" s="40"/>
      <c r="D48" s="20" t="s">
        <v>67</v>
      </c>
      <c r="E48" s="41">
        <v>34.28293</v>
      </c>
      <c r="F48" s="42" t="e">
        <f>ROUND(#REF!*#REF!*E48,-1)</f>
        <v>#REF!</v>
      </c>
      <c r="G48" s="43" t="e">
        <f>C48*F48</f>
        <v>#REF!</v>
      </c>
    </row>
    <row r="49" spans="1:7">
      <c r="A49" s="17"/>
      <c r="B49" s="18" t="s">
        <v>97</v>
      </c>
      <c r="C49" s="37"/>
      <c r="D49" s="20"/>
      <c r="E49" s="41"/>
      <c r="F49" s="42"/>
      <c r="G49" s="22"/>
    </row>
    <row r="50" spans="1:7" ht="46.35" customHeight="1">
      <c r="A50" s="35">
        <f>COUNT($A$7:A49)+1</f>
        <v>11</v>
      </c>
      <c r="B50" s="36" t="s">
        <v>109</v>
      </c>
      <c r="C50" s="40"/>
      <c r="D50" s="20"/>
      <c r="E50" s="49"/>
      <c r="F50" s="50"/>
      <c r="G50" s="43"/>
    </row>
    <row r="51" spans="1:7">
      <c r="A51" s="17"/>
      <c r="B51" s="39" t="s">
        <v>110</v>
      </c>
      <c r="C51" s="40"/>
      <c r="D51" s="20" t="s">
        <v>67</v>
      </c>
      <c r="E51" s="49">
        <v>45.731707319999998</v>
      </c>
      <c r="F51" s="42" t="e">
        <f>ROUND(#REF!*#REF!*E51,-1)</f>
        <v>#REF!</v>
      </c>
      <c r="G51" s="43" t="e">
        <f>C51*F51</f>
        <v>#REF!</v>
      </c>
    </row>
    <row r="52" spans="1:7">
      <c r="A52" s="17"/>
      <c r="B52" s="18"/>
      <c r="C52" s="40"/>
      <c r="D52" s="20"/>
      <c r="E52" s="49"/>
      <c r="F52" s="50"/>
      <c r="G52" s="43"/>
    </row>
    <row r="53" spans="1:7" ht="35.1" customHeight="1">
      <c r="A53" s="35">
        <f>COUNT($A$7:A52)+1</f>
        <v>12</v>
      </c>
      <c r="B53" s="36" t="s">
        <v>111</v>
      </c>
      <c r="C53" s="37"/>
      <c r="D53" s="20"/>
      <c r="E53" s="41"/>
      <c r="F53" s="42"/>
      <c r="G53" s="22"/>
    </row>
    <row r="54" spans="1:7">
      <c r="A54" s="17"/>
      <c r="B54" s="39" t="s">
        <v>102</v>
      </c>
      <c r="C54" s="40"/>
      <c r="D54" s="20" t="s">
        <v>67</v>
      </c>
      <c r="E54" s="41">
        <v>8.5442699999999991</v>
      </c>
      <c r="F54" s="42" t="e">
        <f>ROUND(#REF!*#REF!*E54,-1)</f>
        <v>#REF!</v>
      </c>
      <c r="G54" s="43" t="e">
        <f>C54*F54</f>
        <v>#REF!</v>
      </c>
    </row>
    <row r="55" spans="1:7">
      <c r="A55" s="17"/>
      <c r="B55" s="39" t="s">
        <v>103</v>
      </c>
      <c r="C55" s="40"/>
      <c r="D55" s="20" t="s">
        <v>67</v>
      </c>
      <c r="E55" s="41">
        <v>19.240410000000001</v>
      </c>
      <c r="F55" s="42" t="e">
        <f>ROUND(#REF!*#REF!*E55,-1)</f>
        <v>#REF!</v>
      </c>
      <c r="G55" s="43" t="e">
        <f>C55*F55</f>
        <v>#REF!</v>
      </c>
    </row>
    <row r="56" spans="1:7">
      <c r="A56" s="17"/>
      <c r="B56" s="18" t="s">
        <v>97</v>
      </c>
      <c r="C56" s="37"/>
      <c r="D56" s="20"/>
      <c r="E56" s="41"/>
      <c r="F56" s="42"/>
      <c r="G56" s="22"/>
    </row>
    <row r="57" spans="1:7" ht="35.1" customHeight="1">
      <c r="A57" s="35">
        <f>COUNT($A$7:A56)+1</f>
        <v>13</v>
      </c>
      <c r="B57" s="36" t="s">
        <v>112</v>
      </c>
      <c r="C57" s="37"/>
      <c r="D57" s="20"/>
      <c r="E57" s="41"/>
      <c r="F57" s="42"/>
      <c r="G57" s="22"/>
    </row>
    <row r="58" spans="1:7">
      <c r="A58" s="17"/>
      <c r="B58" s="39" t="s">
        <v>113</v>
      </c>
      <c r="C58" s="40"/>
      <c r="D58" s="20" t="s">
        <v>67</v>
      </c>
      <c r="E58" s="41">
        <v>65.609759999999994</v>
      </c>
      <c r="F58" s="42" t="e">
        <f>ROUND(#REF!*#REF!*E58,-1)</f>
        <v>#REF!</v>
      </c>
      <c r="G58" s="43" t="e">
        <f>C58*F58</f>
        <v>#REF!</v>
      </c>
    </row>
    <row r="59" spans="1:7">
      <c r="A59" s="17"/>
      <c r="B59" s="39" t="s">
        <v>114</v>
      </c>
      <c r="C59" s="40"/>
      <c r="D59" s="20" t="s">
        <v>67</v>
      </c>
      <c r="E59" s="41"/>
      <c r="F59" s="42" t="e">
        <f>ROUND(#REF!*#REF!*E59,-1)</f>
        <v>#REF!</v>
      </c>
      <c r="G59" s="43" t="e">
        <f>C59*F59</f>
        <v>#REF!</v>
      </c>
    </row>
    <row r="60" spans="1:7">
      <c r="A60" s="17"/>
      <c r="B60" s="39" t="s">
        <v>115</v>
      </c>
      <c r="C60" s="40"/>
      <c r="D60" s="20" t="s">
        <v>67</v>
      </c>
      <c r="E60" s="41">
        <v>43.256100000000004</v>
      </c>
      <c r="F60" s="42" t="e">
        <f>ROUND(#REF!*#REF!*E60,-1)</f>
        <v>#REF!</v>
      </c>
      <c r="G60" s="43" t="e">
        <f>C60*F60</f>
        <v>#REF!</v>
      </c>
    </row>
    <row r="61" spans="1:7">
      <c r="A61" s="17"/>
      <c r="B61" s="18" t="s">
        <v>97</v>
      </c>
      <c r="C61" s="37"/>
      <c r="D61" s="20"/>
      <c r="E61" s="41"/>
      <c r="F61" s="42"/>
      <c r="G61" s="22"/>
    </row>
    <row r="62" spans="1:7" ht="35.1" customHeight="1">
      <c r="A62" s="35">
        <f>COUNT($A$7:A61)+1</f>
        <v>14</v>
      </c>
      <c r="B62" s="36" t="s">
        <v>116</v>
      </c>
      <c r="C62" s="37"/>
      <c r="D62" s="20"/>
      <c r="E62" s="41"/>
      <c r="F62" s="42"/>
      <c r="G62" s="22"/>
    </row>
    <row r="63" spans="1:7">
      <c r="A63" s="17"/>
      <c r="B63" s="39" t="s">
        <v>105</v>
      </c>
      <c r="C63" s="40"/>
      <c r="D63" s="20" t="s">
        <v>67</v>
      </c>
      <c r="E63" s="41">
        <v>51.432679999999998</v>
      </c>
      <c r="F63" s="42" t="e">
        <f>ROUND(#REF!*#REF!*E63,-1)</f>
        <v>#REF!</v>
      </c>
      <c r="G63" s="43" t="e">
        <f t="shared" ref="G63:G69" si="0">C63*F63</f>
        <v>#REF!</v>
      </c>
    </row>
    <row r="64" spans="1:7">
      <c r="A64" s="17"/>
      <c r="B64" s="39" t="s">
        <v>117</v>
      </c>
      <c r="C64" s="40"/>
      <c r="D64" s="20" t="s">
        <v>67</v>
      </c>
      <c r="E64" s="41">
        <v>67.316339999999997</v>
      </c>
      <c r="F64" s="42" t="e">
        <f>ROUND(#REF!*#REF!*E64,-1)</f>
        <v>#REF!</v>
      </c>
      <c r="G64" s="43" t="e">
        <f t="shared" si="0"/>
        <v>#REF!</v>
      </c>
    </row>
    <row r="65" spans="1:7">
      <c r="A65" s="17"/>
      <c r="B65" s="39" t="s">
        <v>118</v>
      </c>
      <c r="C65" s="40"/>
      <c r="D65" s="20" t="s">
        <v>67</v>
      </c>
      <c r="E65" s="41">
        <v>114.29512</v>
      </c>
      <c r="F65" s="42" t="e">
        <f>ROUND(#REF!*#REF!*E65,-1)</f>
        <v>#REF!</v>
      </c>
      <c r="G65" s="43" t="e">
        <f t="shared" si="0"/>
        <v>#REF!</v>
      </c>
    </row>
    <row r="66" spans="1:7">
      <c r="A66" s="17"/>
      <c r="B66" s="39" t="s">
        <v>119</v>
      </c>
      <c r="C66" s="40"/>
      <c r="D66" s="20" t="s">
        <v>67</v>
      </c>
      <c r="E66" s="41">
        <v>179.10975999999999</v>
      </c>
      <c r="F66" s="42" t="e">
        <f>ROUND(#REF!*#REF!*E66,-1)</f>
        <v>#REF!</v>
      </c>
      <c r="G66" s="43" t="e">
        <f t="shared" si="0"/>
        <v>#REF!</v>
      </c>
    </row>
    <row r="67" spans="1:7">
      <c r="A67" s="17"/>
      <c r="B67" s="39" t="s">
        <v>113</v>
      </c>
      <c r="C67" s="40"/>
      <c r="D67" s="20" t="s">
        <v>67</v>
      </c>
      <c r="E67" s="41">
        <v>108.33317</v>
      </c>
      <c r="F67" s="42" t="e">
        <f>ROUND(#REF!*#REF!*E67,-1)</f>
        <v>#REF!</v>
      </c>
      <c r="G67" s="43" t="e">
        <f t="shared" si="0"/>
        <v>#REF!</v>
      </c>
    </row>
    <row r="68" spans="1:7">
      <c r="A68" s="17"/>
      <c r="B68" s="39" t="s">
        <v>114</v>
      </c>
      <c r="C68" s="40"/>
      <c r="D68" s="20" t="s">
        <v>67</v>
      </c>
      <c r="E68" s="41">
        <v>140.23645999999999</v>
      </c>
      <c r="F68" s="42" t="e">
        <f>ROUND(#REF!*#REF!*E68,-1)</f>
        <v>#REF!</v>
      </c>
      <c r="G68" s="43" t="e">
        <f t="shared" si="0"/>
        <v>#REF!</v>
      </c>
    </row>
    <row r="69" spans="1:7">
      <c r="A69" s="17"/>
      <c r="B69" s="39" t="s">
        <v>115</v>
      </c>
      <c r="C69" s="40"/>
      <c r="D69" s="20" t="s">
        <v>67</v>
      </c>
      <c r="E69" s="41">
        <v>169.68293</v>
      </c>
      <c r="F69" s="42" t="e">
        <f>ROUND(#REF!*#REF!*E69,-1)</f>
        <v>#REF!</v>
      </c>
      <c r="G69" s="43" t="e">
        <f t="shared" si="0"/>
        <v>#REF!</v>
      </c>
    </row>
    <row r="70" spans="1:7">
      <c r="A70" s="17"/>
      <c r="B70" s="18" t="s">
        <v>97</v>
      </c>
      <c r="C70" s="37"/>
      <c r="D70" s="20"/>
      <c r="E70" s="41"/>
      <c r="F70" s="42"/>
      <c r="G70" s="22"/>
    </row>
    <row r="71" spans="1:7" ht="46.35" customHeight="1">
      <c r="A71" s="35">
        <f>COUNT($A$7:A70)+1</f>
        <v>15</v>
      </c>
      <c r="B71" s="36" t="s">
        <v>120</v>
      </c>
      <c r="C71" s="51"/>
      <c r="D71" s="52"/>
      <c r="E71" s="41"/>
      <c r="F71" s="42"/>
      <c r="G71" s="53"/>
    </row>
    <row r="72" spans="1:7">
      <c r="A72" s="17"/>
      <c r="B72" s="39" t="s">
        <v>121</v>
      </c>
      <c r="C72" s="40"/>
      <c r="D72" s="20" t="s">
        <v>67</v>
      </c>
      <c r="E72" s="41">
        <v>59.4</v>
      </c>
      <c r="F72" s="42" t="e">
        <f>ROUND(#REF!*#REF!*E72,-1)</f>
        <v>#REF!</v>
      </c>
      <c r="G72" s="43" t="e">
        <f>C72*F72</f>
        <v>#REF!</v>
      </c>
    </row>
    <row r="73" spans="1:7">
      <c r="A73" s="17"/>
      <c r="B73" s="39" t="s">
        <v>122</v>
      </c>
      <c r="C73" s="40"/>
      <c r="D73" s="20" t="s">
        <v>67</v>
      </c>
      <c r="E73" s="41">
        <v>77.7</v>
      </c>
      <c r="F73" s="42" t="e">
        <f>ROUND(#REF!*#REF!*E73,-1)</f>
        <v>#REF!</v>
      </c>
      <c r="G73" s="43" t="e">
        <f>C73*F73</f>
        <v>#REF!</v>
      </c>
    </row>
    <row r="74" spans="1:7">
      <c r="A74" s="17"/>
      <c r="B74" s="39" t="s">
        <v>123</v>
      </c>
      <c r="C74" s="40"/>
      <c r="D74" s="20" t="s">
        <v>67</v>
      </c>
      <c r="E74" s="41">
        <v>125</v>
      </c>
      <c r="F74" s="42" t="e">
        <f>ROUND(#REF!*#REF!*E74,-1)</f>
        <v>#REF!</v>
      </c>
      <c r="G74" s="43" t="e">
        <f>C74*F74</f>
        <v>#REF!</v>
      </c>
    </row>
    <row r="75" spans="1:7">
      <c r="C75" s="54"/>
      <c r="E75" s="41"/>
      <c r="F75" s="42"/>
      <c r="G75" s="46"/>
    </row>
    <row r="76" spans="1:7" ht="35.1" customHeight="1">
      <c r="A76" s="35">
        <f>COUNT($A$7:A75)+1</f>
        <v>16</v>
      </c>
      <c r="B76" s="36" t="s">
        <v>124</v>
      </c>
      <c r="C76" s="51"/>
      <c r="D76" s="52"/>
      <c r="E76" s="41"/>
      <c r="F76" s="42"/>
      <c r="G76" s="53"/>
    </row>
    <row r="77" spans="1:7">
      <c r="A77" s="17"/>
      <c r="B77" s="39" t="s">
        <v>121</v>
      </c>
      <c r="C77" s="40"/>
      <c r="D77" s="20" t="s">
        <v>67</v>
      </c>
      <c r="E77" s="41">
        <v>59.4</v>
      </c>
      <c r="F77" s="42" t="e">
        <f>ROUND(#REF!*#REF!*E77,-1)</f>
        <v>#REF!</v>
      </c>
      <c r="G77" s="43" t="e">
        <f>C77*F77</f>
        <v>#REF!</v>
      </c>
    </row>
    <row r="78" spans="1:7">
      <c r="A78" s="17"/>
      <c r="B78" s="39" t="s">
        <v>122</v>
      </c>
      <c r="C78" s="40"/>
      <c r="D78" s="20" t="s">
        <v>67</v>
      </c>
      <c r="E78" s="41">
        <v>77.7</v>
      </c>
      <c r="F78" s="42" t="e">
        <f>ROUND(#REF!*#REF!*E78,-1)</f>
        <v>#REF!</v>
      </c>
      <c r="G78" s="43" t="e">
        <f>C78*F78</f>
        <v>#REF!</v>
      </c>
    </row>
    <row r="79" spans="1:7">
      <c r="A79" s="17"/>
      <c r="B79" s="39" t="s">
        <v>123</v>
      </c>
      <c r="C79" s="40"/>
      <c r="D79" s="20" t="s">
        <v>67</v>
      </c>
      <c r="E79" s="41">
        <v>125</v>
      </c>
      <c r="F79" s="42" t="e">
        <f>ROUND(#REF!*#REF!*E79,-1)</f>
        <v>#REF!</v>
      </c>
      <c r="G79" s="43" t="e">
        <f>C79*F79</f>
        <v>#REF!</v>
      </c>
    </row>
    <row r="80" spans="1:7">
      <c r="B80" s="18"/>
      <c r="C80" s="37"/>
      <c r="D80" s="20"/>
      <c r="E80" s="41"/>
      <c r="F80" s="42"/>
      <c r="G80" s="22"/>
    </row>
    <row r="81" spans="1:7" ht="57.4" customHeight="1">
      <c r="A81" s="35">
        <f>COUNT($A$7:A80)+1</f>
        <v>17</v>
      </c>
      <c r="B81" s="36" t="s">
        <v>125</v>
      </c>
      <c r="C81" s="55"/>
      <c r="D81" s="56"/>
      <c r="E81" s="41"/>
      <c r="F81" s="42"/>
      <c r="G81" s="57"/>
    </row>
    <row r="82" spans="1:7">
      <c r="A82" s="17"/>
      <c r="B82" s="45" t="s">
        <v>126</v>
      </c>
      <c r="C82" s="54"/>
      <c r="D82" s="5" t="s">
        <v>67</v>
      </c>
      <c r="E82" s="41">
        <v>409.96138000000002</v>
      </c>
      <c r="F82" s="42" t="e">
        <f>ROUND(#REF!*#REF!*E82,-1)</f>
        <v>#REF!</v>
      </c>
      <c r="G82" s="46" t="e">
        <f>C82*F82</f>
        <v>#REF!</v>
      </c>
    </row>
    <row r="83" spans="1:7">
      <c r="A83" s="17"/>
      <c r="B83" s="18"/>
      <c r="C83" s="37"/>
      <c r="D83" s="20"/>
      <c r="E83" s="41"/>
      <c r="F83" s="42"/>
      <c r="G83" s="22"/>
    </row>
    <row r="84" spans="1:7" ht="68.650000000000006" customHeight="1">
      <c r="A84" s="35">
        <f>COUNT($A$7:A83)+1</f>
        <v>18</v>
      </c>
      <c r="B84" s="36" t="s">
        <v>127</v>
      </c>
      <c r="C84" s="37"/>
      <c r="D84" s="20"/>
      <c r="E84" s="41"/>
      <c r="F84" s="42"/>
      <c r="G84" s="22"/>
    </row>
    <row r="85" spans="1:7">
      <c r="A85" s="17"/>
      <c r="B85" s="39" t="s">
        <v>128</v>
      </c>
      <c r="C85" s="37"/>
      <c r="D85" s="20" t="s">
        <v>67</v>
      </c>
      <c r="E85" s="41">
        <v>54.878050000000002</v>
      </c>
      <c r="F85" s="42" t="e">
        <f>ROUND(#REF!*#REF!*E85,-1)</f>
        <v>#REF!</v>
      </c>
      <c r="G85" s="43" t="e">
        <f>C85*F85</f>
        <v>#REF!</v>
      </c>
    </row>
    <row r="86" spans="1:7">
      <c r="A86" s="17"/>
      <c r="B86" s="39" t="s">
        <v>129</v>
      </c>
      <c r="C86" s="37"/>
      <c r="D86" s="20" t="s">
        <v>67</v>
      </c>
      <c r="E86" s="41">
        <v>67.073170000000005</v>
      </c>
      <c r="F86" s="42" t="e">
        <f>ROUND(#REF!*#REF!*E86,-1)</f>
        <v>#REF!</v>
      </c>
      <c r="G86" s="43" t="e">
        <f>C86*F86</f>
        <v>#REF!</v>
      </c>
    </row>
    <row r="87" spans="1:7">
      <c r="A87" s="17"/>
      <c r="B87" s="18"/>
      <c r="C87" s="37"/>
      <c r="D87" s="20"/>
      <c r="E87" s="41"/>
      <c r="F87" s="42"/>
      <c r="G87" s="22"/>
    </row>
    <row r="88" spans="1:7" ht="68.650000000000006" customHeight="1">
      <c r="A88" s="35">
        <f>COUNT($A$7:A87)+1</f>
        <v>19</v>
      </c>
      <c r="B88" s="36" t="s">
        <v>130</v>
      </c>
      <c r="C88" s="37"/>
      <c r="D88" s="20"/>
      <c r="E88" s="41"/>
      <c r="F88" s="42"/>
      <c r="G88" s="22"/>
    </row>
    <row r="89" spans="1:7">
      <c r="A89" s="17"/>
      <c r="B89" s="39" t="s">
        <v>128</v>
      </c>
      <c r="C89" s="37"/>
      <c r="D89" s="20" t="s">
        <v>67</v>
      </c>
      <c r="E89" s="41">
        <v>54.878050000000002</v>
      </c>
      <c r="F89" s="42" t="e">
        <f>ROUND(#REF!*#REF!*E89,-1)</f>
        <v>#REF!</v>
      </c>
      <c r="G89" s="43" t="e">
        <f>C89*F89</f>
        <v>#REF!</v>
      </c>
    </row>
    <row r="90" spans="1:7">
      <c r="A90" s="17"/>
      <c r="B90" s="39" t="s">
        <v>129</v>
      </c>
      <c r="C90" s="37"/>
      <c r="D90" s="20" t="s">
        <v>67</v>
      </c>
      <c r="E90" s="41">
        <v>67.073170000000005</v>
      </c>
      <c r="F90" s="42" t="e">
        <f>ROUND(#REF!*#REF!*E90,-1)</f>
        <v>#REF!</v>
      </c>
      <c r="G90" s="43" t="e">
        <f>C90*F90</f>
        <v>#REF!</v>
      </c>
    </row>
    <row r="91" spans="1:7">
      <c r="A91" s="17"/>
      <c r="B91" s="18"/>
      <c r="C91" s="37"/>
      <c r="D91" s="20"/>
      <c r="E91" s="41"/>
      <c r="F91" s="42"/>
      <c r="G91" s="22"/>
    </row>
    <row r="92" spans="1:7" ht="68.650000000000006" customHeight="1">
      <c r="A92" s="35">
        <f>COUNT($A$7:A91)+1</f>
        <v>20</v>
      </c>
      <c r="B92" s="36" t="s">
        <v>131</v>
      </c>
      <c r="C92" s="37"/>
      <c r="D92" s="20"/>
      <c r="E92" s="41"/>
      <c r="F92" s="42"/>
      <c r="G92" s="22"/>
    </row>
    <row r="93" spans="1:7">
      <c r="A93" s="17"/>
      <c r="B93" s="39" t="s">
        <v>132</v>
      </c>
      <c r="C93" s="37"/>
      <c r="D93" s="20" t="s">
        <v>67</v>
      </c>
      <c r="E93" s="41">
        <v>20.50244</v>
      </c>
      <c r="F93" s="42" t="e">
        <f>ROUND(#REF!*#REF!*E93,-1)</f>
        <v>#REF!</v>
      </c>
      <c r="G93" s="43" t="e">
        <f>C93*F93</f>
        <v>#REF!</v>
      </c>
    </row>
    <row r="94" spans="1:7">
      <c r="A94" s="17"/>
      <c r="B94" s="39" t="s">
        <v>126</v>
      </c>
      <c r="C94" s="37"/>
      <c r="D94" s="20" t="s">
        <v>67</v>
      </c>
      <c r="E94" s="41">
        <v>72.718779999999995</v>
      </c>
      <c r="F94" s="42" t="e">
        <f>ROUND(#REF!*#REF!*E94,-1)</f>
        <v>#REF!</v>
      </c>
      <c r="G94" s="43" t="e">
        <f>C94*F94</f>
        <v>#REF!</v>
      </c>
    </row>
    <row r="95" spans="1:7">
      <c r="A95" s="17"/>
      <c r="B95" s="39"/>
      <c r="C95" s="37"/>
      <c r="D95" s="20"/>
      <c r="E95" s="41"/>
      <c r="F95" s="42"/>
      <c r="G95" s="43"/>
    </row>
    <row r="96" spans="1:7" ht="57.4" customHeight="1">
      <c r="A96" s="35">
        <f>COUNT($A$7:A95)+1</f>
        <v>21</v>
      </c>
      <c r="B96" s="58" t="s">
        <v>133</v>
      </c>
      <c r="C96" s="1"/>
      <c r="D96" s="59"/>
      <c r="E96" s="60"/>
      <c r="F96" s="61"/>
      <c r="G96" s="62"/>
    </row>
    <row r="97" spans="1:7" ht="16.5" customHeight="1">
      <c r="A97" s="17"/>
      <c r="B97" s="63" t="s">
        <v>134</v>
      </c>
      <c r="C97" s="1"/>
      <c r="D97" s="59"/>
      <c r="E97" s="60"/>
      <c r="F97" s="61"/>
      <c r="G97" s="62"/>
    </row>
    <row r="98" spans="1:7">
      <c r="A98" s="17"/>
      <c r="B98" s="64"/>
      <c r="C98" s="1"/>
      <c r="D98" s="59" t="s">
        <v>67</v>
      </c>
      <c r="E98" s="60">
        <v>43</v>
      </c>
      <c r="F98" s="65" t="e">
        <f>ROUND((#REF!*#REF!*E98),-1)</f>
        <v>#REF!</v>
      </c>
      <c r="G98" s="66" t="e">
        <f>C98*F98</f>
        <v>#REF!</v>
      </c>
    </row>
    <row r="99" spans="1:7">
      <c r="A99" s="17"/>
      <c r="B99" s="39"/>
      <c r="C99" s="37"/>
      <c r="D99" s="20"/>
      <c r="E99" s="41"/>
      <c r="F99" s="42"/>
      <c r="G99" s="43"/>
    </row>
    <row r="100" spans="1:7" ht="46.35" customHeight="1">
      <c r="A100" s="35">
        <f>COUNT($A$7:A99)+1</f>
        <v>22</v>
      </c>
      <c r="B100" s="36" t="s">
        <v>135</v>
      </c>
      <c r="C100" s="37"/>
      <c r="D100" s="20"/>
      <c r="E100" s="41"/>
      <c r="F100" s="42"/>
      <c r="G100" s="22"/>
    </row>
    <row r="101" spans="1:7">
      <c r="A101" s="17"/>
      <c r="B101" s="39" t="s">
        <v>136</v>
      </c>
      <c r="C101" s="40"/>
      <c r="D101" s="20" t="s">
        <v>67</v>
      </c>
      <c r="E101" s="41">
        <v>101.14646</v>
      </c>
      <c r="F101" s="42" t="e">
        <f>ROUND(#REF!*#REF!*E101,-1)</f>
        <v>#REF!</v>
      </c>
      <c r="G101" s="43" t="e">
        <f>C101*F101</f>
        <v>#REF!</v>
      </c>
    </row>
    <row r="102" spans="1:7">
      <c r="A102" s="17"/>
      <c r="B102" s="18"/>
      <c r="C102" s="37"/>
      <c r="D102" s="20"/>
      <c r="E102" s="41"/>
      <c r="F102" s="42"/>
      <c r="G102" s="22"/>
    </row>
    <row r="103" spans="1:7" ht="46.35" customHeight="1">
      <c r="A103" s="35">
        <f>COUNT($A$7:A102)+1</f>
        <v>23</v>
      </c>
      <c r="B103" s="36" t="s">
        <v>137</v>
      </c>
      <c r="C103" s="37"/>
      <c r="D103" s="20"/>
      <c r="E103" s="41"/>
      <c r="F103" s="42"/>
      <c r="G103" s="22"/>
    </row>
    <row r="104" spans="1:7">
      <c r="A104" s="17"/>
      <c r="B104" s="39" t="s">
        <v>138</v>
      </c>
      <c r="C104" s="40"/>
      <c r="D104" s="20" t="s">
        <v>67</v>
      </c>
      <c r="E104" s="41">
        <v>12.855980000000001</v>
      </c>
      <c r="F104" s="42" t="e">
        <f>ROUND(#REF!*#REF!*E104,-1)</f>
        <v>#REF!</v>
      </c>
      <c r="G104" s="43" t="e">
        <f>C104*F104</f>
        <v>#REF!</v>
      </c>
    </row>
    <row r="105" spans="1:7">
      <c r="A105" s="17"/>
      <c r="B105" s="39" t="s">
        <v>139</v>
      </c>
      <c r="C105" s="40"/>
      <c r="D105" s="20" t="s">
        <v>67</v>
      </c>
      <c r="E105" s="41">
        <v>17.883659999999999</v>
      </c>
      <c r="F105" s="42" t="e">
        <f>ROUND(#REF!*#REF!*E105,-1)</f>
        <v>#REF!</v>
      </c>
      <c r="G105" s="43" t="e">
        <f>C105*F105</f>
        <v>#REF!</v>
      </c>
    </row>
    <row r="106" spans="1:7">
      <c r="A106" s="17"/>
      <c r="B106" s="39" t="s">
        <v>140</v>
      </c>
      <c r="C106" s="40"/>
      <c r="D106" s="20" t="s">
        <v>67</v>
      </c>
      <c r="E106" s="41">
        <v>39.268659999999997</v>
      </c>
      <c r="F106" s="42" t="e">
        <f>ROUND(#REF!*#REF!*E106,-1)</f>
        <v>#REF!</v>
      </c>
      <c r="G106" s="43" t="e">
        <f>C106*F106</f>
        <v>#REF!</v>
      </c>
    </row>
    <row r="107" spans="1:7">
      <c r="A107" s="17"/>
      <c r="B107" s="39"/>
      <c r="C107" s="37"/>
      <c r="D107" s="20"/>
      <c r="E107" s="41"/>
      <c r="F107" s="42"/>
      <c r="G107" s="22"/>
    </row>
    <row r="108" spans="1:7" ht="46.35" customHeight="1">
      <c r="A108" s="35">
        <f>COUNT($A$7:A107)+1</f>
        <v>24</v>
      </c>
      <c r="B108" s="36" t="s">
        <v>141</v>
      </c>
      <c r="C108" s="37"/>
      <c r="D108" s="20"/>
      <c r="E108" s="41"/>
      <c r="F108" s="42"/>
      <c r="G108" s="22"/>
    </row>
    <row r="109" spans="1:7">
      <c r="A109" s="17"/>
      <c r="B109" s="39" t="s">
        <v>142</v>
      </c>
      <c r="C109" s="37"/>
      <c r="D109" s="20" t="s">
        <v>67</v>
      </c>
      <c r="E109" s="41">
        <v>39.678130000000003</v>
      </c>
      <c r="F109" s="42" t="e">
        <f>ROUND(#REF!*#REF!*E109,-1)</f>
        <v>#REF!</v>
      </c>
      <c r="G109" s="43" t="e">
        <f>C109*F109</f>
        <v>#REF!</v>
      </c>
    </row>
    <row r="110" spans="1:7">
      <c r="A110" s="17"/>
      <c r="B110" s="39" t="s">
        <v>143</v>
      </c>
      <c r="C110" s="37"/>
      <c r="D110" s="20" t="s">
        <v>67</v>
      </c>
      <c r="E110" s="41">
        <v>52.73171</v>
      </c>
      <c r="F110" s="42" t="e">
        <f>ROUND(#REF!*#REF!*E110,-1)</f>
        <v>#REF!</v>
      </c>
      <c r="G110" s="43" t="e">
        <f>C110*F110</f>
        <v>#REF!</v>
      </c>
    </row>
    <row r="111" spans="1:7">
      <c r="A111" s="17"/>
      <c r="B111" s="39" t="s">
        <v>144</v>
      </c>
      <c r="C111" s="37"/>
      <c r="D111" s="20" t="s">
        <v>67</v>
      </c>
      <c r="E111" s="41">
        <v>64.451220000000006</v>
      </c>
      <c r="F111" s="42" t="e">
        <f>ROUND(#REF!*#REF!*E111,-1)</f>
        <v>#REF!</v>
      </c>
      <c r="G111" s="43" t="e">
        <f>C111*F111</f>
        <v>#REF!</v>
      </c>
    </row>
    <row r="112" spans="1:7">
      <c r="A112" s="17"/>
      <c r="B112" s="18"/>
      <c r="C112" s="37"/>
      <c r="D112" s="20"/>
      <c r="E112" s="41"/>
      <c r="F112" s="42"/>
      <c r="G112" s="22"/>
    </row>
    <row r="113" spans="1:7" ht="68.650000000000006" customHeight="1">
      <c r="A113" s="35">
        <f>COUNT($A$7:A112)+1</f>
        <v>25</v>
      </c>
      <c r="B113" s="36" t="s">
        <v>145</v>
      </c>
      <c r="C113" s="37"/>
      <c r="D113" s="20"/>
      <c r="E113" s="41"/>
      <c r="F113" s="42"/>
      <c r="G113" s="22"/>
    </row>
    <row r="114" spans="1:7">
      <c r="A114" s="17"/>
      <c r="B114" s="18"/>
      <c r="C114" s="37"/>
      <c r="D114" s="20" t="s">
        <v>66</v>
      </c>
      <c r="E114" s="41">
        <v>4.5243900000000004</v>
      </c>
      <c r="F114" s="42" t="e">
        <f>ROUND(#REF!*#REF!*E114,-1)</f>
        <v>#REF!</v>
      </c>
      <c r="G114" s="43" t="e">
        <f>C114*F114</f>
        <v>#REF!</v>
      </c>
    </row>
    <row r="115" spans="1:7">
      <c r="A115" s="17"/>
      <c r="B115" s="18"/>
      <c r="C115" s="37"/>
      <c r="D115" s="20"/>
      <c r="E115" s="41"/>
      <c r="F115" s="42"/>
      <c r="G115" s="22"/>
    </row>
    <row r="116" spans="1:7" ht="57.4" customHeight="1">
      <c r="A116" s="35">
        <f>COUNT($A$7:A115)+1</f>
        <v>26</v>
      </c>
      <c r="B116" s="36" t="s">
        <v>146</v>
      </c>
      <c r="C116" s="37"/>
      <c r="D116" s="20"/>
      <c r="E116" s="41"/>
      <c r="F116" s="42"/>
      <c r="G116" s="22"/>
    </row>
    <row r="117" spans="1:7">
      <c r="A117" s="17"/>
      <c r="B117" s="39" t="s">
        <v>147</v>
      </c>
      <c r="C117" s="37"/>
      <c r="D117" s="20" t="s">
        <v>67</v>
      </c>
      <c r="E117" s="41">
        <v>49.146340000000002</v>
      </c>
      <c r="F117" s="42" t="e">
        <f>ROUND(#REF!*#REF!*E117,-1)</f>
        <v>#REF!</v>
      </c>
      <c r="G117" s="43" t="e">
        <f>C117*F117</f>
        <v>#REF!</v>
      </c>
    </row>
    <row r="118" spans="1:7">
      <c r="A118" s="17"/>
      <c r="B118" s="39" t="s">
        <v>148</v>
      </c>
      <c r="C118" s="37"/>
      <c r="D118" s="20" t="s">
        <v>67</v>
      </c>
      <c r="E118" s="41">
        <v>65</v>
      </c>
      <c r="F118" s="42" t="e">
        <f>ROUND(#REF!*#REF!*E118,-1)</f>
        <v>#REF!</v>
      </c>
      <c r="G118" s="43" t="e">
        <f>C118*F118</f>
        <v>#REF!</v>
      </c>
    </row>
    <row r="119" spans="1:7">
      <c r="A119" s="17"/>
      <c r="B119" s="18"/>
      <c r="C119" s="37"/>
      <c r="D119" s="20"/>
      <c r="E119" s="41"/>
      <c r="F119" s="42"/>
      <c r="G119" s="22"/>
    </row>
    <row r="120" spans="1:7" ht="57.4" customHeight="1">
      <c r="A120" s="35">
        <f>COUNT($A$7:A119)+1</f>
        <v>27</v>
      </c>
      <c r="B120" s="36" t="s">
        <v>149</v>
      </c>
      <c r="C120" s="37"/>
      <c r="D120" s="20"/>
      <c r="E120" s="41"/>
      <c r="F120" s="42"/>
      <c r="G120" s="22"/>
    </row>
    <row r="121" spans="1:7">
      <c r="A121" s="17"/>
      <c r="B121" s="39" t="s">
        <v>147</v>
      </c>
      <c r="C121" s="37"/>
      <c r="D121" s="20" t="s">
        <v>67</v>
      </c>
      <c r="E121" s="41">
        <v>49.146340000000002</v>
      </c>
      <c r="F121" s="42" t="e">
        <f>ROUND(#REF!*#REF!*E121,-1)</f>
        <v>#REF!</v>
      </c>
      <c r="G121" s="43" t="e">
        <f>C121*F121</f>
        <v>#REF!</v>
      </c>
    </row>
    <row r="122" spans="1:7">
      <c r="A122" s="17"/>
      <c r="B122" s="39" t="s">
        <v>148</v>
      </c>
      <c r="C122" s="37"/>
      <c r="D122" s="20" t="s">
        <v>67</v>
      </c>
      <c r="E122" s="41">
        <v>65</v>
      </c>
      <c r="F122" s="42" t="e">
        <f>ROUND(#REF!*#REF!*E122,-1)</f>
        <v>#REF!</v>
      </c>
      <c r="G122" s="43" t="e">
        <f>C122*F122</f>
        <v>#REF!</v>
      </c>
    </row>
    <row r="123" spans="1:7">
      <c r="A123" s="17"/>
      <c r="B123" s="18"/>
      <c r="C123" s="37"/>
      <c r="D123" s="20"/>
      <c r="E123" s="41"/>
      <c r="F123" s="42"/>
      <c r="G123" s="22"/>
    </row>
    <row r="124" spans="1:7" ht="46.35" customHeight="1">
      <c r="A124" s="35">
        <f>COUNT($A$7:A123)+1</f>
        <v>28</v>
      </c>
      <c r="B124" s="36" t="s">
        <v>150</v>
      </c>
      <c r="C124" s="37"/>
      <c r="D124" s="20"/>
      <c r="E124" s="41"/>
      <c r="F124" s="42"/>
      <c r="G124" s="22"/>
    </row>
    <row r="125" spans="1:7" ht="15.75">
      <c r="A125" s="17"/>
      <c r="B125" s="18"/>
      <c r="C125" s="37"/>
      <c r="D125" s="20" t="s">
        <v>64</v>
      </c>
      <c r="E125" s="41">
        <v>7.5365799999999998</v>
      </c>
      <c r="F125" s="42" t="e">
        <f>ROUND(#REF!*#REF!*E125,-1)</f>
        <v>#REF!</v>
      </c>
      <c r="G125" s="43" t="e">
        <f>C125*F125</f>
        <v>#REF!</v>
      </c>
    </row>
    <row r="126" spans="1:7">
      <c r="A126" s="17"/>
      <c r="B126" s="18"/>
      <c r="C126" s="37"/>
      <c r="D126" s="20"/>
      <c r="E126" s="41"/>
      <c r="F126" s="42"/>
      <c r="G126" s="22"/>
    </row>
    <row r="127" spans="1:7" ht="57.4" customHeight="1">
      <c r="A127" s="35">
        <f>COUNT($A$7:A126)+1</f>
        <v>29</v>
      </c>
      <c r="B127" s="36" t="s">
        <v>151</v>
      </c>
      <c r="C127" s="37"/>
      <c r="D127" s="20"/>
      <c r="E127" s="41"/>
      <c r="F127" s="42"/>
      <c r="G127" s="22"/>
    </row>
    <row r="128" spans="1:7" ht="15.75">
      <c r="A128" s="17"/>
      <c r="B128" s="18"/>
      <c r="C128" s="37"/>
      <c r="D128" s="20" t="s">
        <v>64</v>
      </c>
      <c r="E128" s="41">
        <v>14.03659</v>
      </c>
      <c r="F128" s="42" t="e">
        <f>ROUND(#REF!*#REF!*E128,-1)</f>
        <v>#REF!</v>
      </c>
      <c r="G128" s="43" t="e">
        <f>C128*F128</f>
        <v>#REF!</v>
      </c>
    </row>
    <row r="129" spans="1:7">
      <c r="A129" s="17"/>
      <c r="B129" s="18"/>
      <c r="C129" s="37"/>
      <c r="D129" s="20"/>
      <c r="E129" s="41"/>
      <c r="F129" s="42"/>
      <c r="G129" s="22"/>
    </row>
    <row r="130" spans="1:7" ht="46.35" customHeight="1">
      <c r="A130" s="35">
        <f>COUNT($A$7:A129)+1</f>
        <v>30</v>
      </c>
      <c r="B130" s="36" t="s">
        <v>152</v>
      </c>
      <c r="C130" s="37"/>
      <c r="D130" s="20"/>
      <c r="E130" s="41"/>
      <c r="F130" s="42"/>
      <c r="G130" s="22"/>
    </row>
    <row r="131" spans="1:7">
      <c r="A131" s="17"/>
      <c r="B131" s="18"/>
      <c r="C131" s="37"/>
      <c r="D131" s="20" t="s">
        <v>67</v>
      </c>
      <c r="E131" s="41">
        <v>35.814959999999999</v>
      </c>
      <c r="F131" s="42" t="e">
        <f>ROUND(#REF!*#REF!*E131,-1)</f>
        <v>#REF!</v>
      </c>
      <c r="G131" s="43" t="e">
        <f>C131*F131</f>
        <v>#REF!</v>
      </c>
    </row>
    <row r="132" spans="1:7">
      <c r="A132" s="17"/>
      <c r="B132" s="18"/>
      <c r="C132" s="37"/>
      <c r="D132" s="20"/>
      <c r="E132" s="32"/>
      <c r="F132" s="38"/>
      <c r="G132" s="22"/>
    </row>
    <row r="133" spans="1:7" ht="42" customHeight="1">
      <c r="A133" s="35">
        <f>COUNT($A$7:A132)+1</f>
        <v>31</v>
      </c>
      <c r="B133" s="67" t="s">
        <v>153</v>
      </c>
      <c r="C133" s="37"/>
      <c r="D133" s="20"/>
      <c r="E133" s="32"/>
      <c r="F133" s="38"/>
      <c r="G133" s="22"/>
    </row>
    <row r="134" spans="1:7">
      <c r="C134" s="54"/>
      <c r="D134" s="5" t="s">
        <v>65</v>
      </c>
      <c r="E134" s="41">
        <v>3.2317100000000001</v>
      </c>
      <c r="F134" s="42" t="e">
        <f>ROUND(#REF!*#REF!*E134,-1)</f>
        <v>#REF!</v>
      </c>
      <c r="G134" s="46" t="e">
        <f>C134*F134</f>
        <v>#REF!</v>
      </c>
    </row>
    <row r="135" spans="1:7">
      <c r="A135" s="17"/>
      <c r="B135" s="18"/>
      <c r="C135" s="37"/>
      <c r="D135" s="20"/>
      <c r="E135" s="41"/>
      <c r="F135" s="38"/>
      <c r="G135" s="22"/>
    </row>
    <row r="136" spans="1:7" ht="46.35" customHeight="1">
      <c r="A136" s="35">
        <f>COUNT($A$7:A135)+1</f>
        <v>32</v>
      </c>
      <c r="B136" s="36" t="s">
        <v>154</v>
      </c>
      <c r="C136" s="37"/>
      <c r="D136" s="20"/>
      <c r="E136" s="32"/>
      <c r="F136" s="38"/>
      <c r="G136" s="22"/>
    </row>
    <row r="137" spans="1:7">
      <c r="C137" s="54"/>
      <c r="D137" s="68" t="s">
        <v>155</v>
      </c>
      <c r="E137" s="41"/>
      <c r="G137" s="46" t="e">
        <f>ROUND(0.03*(SUM(G8:G134)),-1)</f>
        <v>#REF!</v>
      </c>
    </row>
    <row r="138" spans="1:7">
      <c r="A138" s="17"/>
      <c r="B138" s="18"/>
      <c r="C138" s="37"/>
      <c r="D138" s="20"/>
      <c r="E138" s="32"/>
      <c r="F138" s="38"/>
      <c r="G138" s="22"/>
    </row>
    <row r="139" spans="1:7" ht="46.35" customHeight="1">
      <c r="A139" s="69">
        <f>COUNT($A$7:A138)+1</f>
        <v>33</v>
      </c>
      <c r="B139" s="48" t="s">
        <v>156</v>
      </c>
      <c r="C139" s="54"/>
      <c r="E139" s="41"/>
      <c r="G139" s="46"/>
    </row>
    <row r="140" spans="1:7">
      <c r="C140" s="54"/>
      <c r="D140" s="68">
        <v>0.06</v>
      </c>
      <c r="E140" s="41"/>
      <c r="G140" s="46" t="e">
        <f>ROUND(D140*(SUM(G8:G134)),-1)</f>
        <v>#REF!</v>
      </c>
    </row>
    <row r="141" spans="1:7">
      <c r="A141" s="17"/>
      <c r="B141" s="18"/>
      <c r="C141" s="37"/>
      <c r="D141" s="20"/>
      <c r="E141" s="32"/>
      <c r="F141" s="38"/>
      <c r="G141" s="22"/>
    </row>
    <row r="142" spans="1:7">
      <c r="A142" s="70"/>
      <c r="B142" s="71" t="s">
        <v>157</v>
      </c>
      <c r="C142" s="72"/>
      <c r="D142" s="73"/>
      <c r="E142" s="71" t="s">
        <v>158</v>
      </c>
      <c r="F142" s="74"/>
      <c r="G142" s="75" t="e">
        <f>SUM(G8:G140)</f>
        <v>#REF!</v>
      </c>
    </row>
    <row r="143" spans="1:7">
      <c r="E143" s="18"/>
    </row>
    <row r="144" spans="1:7">
      <c r="E144" s="20"/>
    </row>
    <row r="145" spans="5:5">
      <c r="E145" s="20"/>
    </row>
    <row r="146" spans="5:5">
      <c r="E146" s="20"/>
    </row>
    <row r="147" spans="5:5">
      <c r="E147" s="20"/>
    </row>
    <row r="148" spans="5:5">
      <c r="E148" s="20"/>
    </row>
    <row r="149" spans="5:5">
      <c r="E149" s="20"/>
    </row>
    <row r="150" spans="5:5">
      <c r="E150" s="20"/>
    </row>
    <row r="151" spans="5:5">
      <c r="E151" s="20"/>
    </row>
    <row r="152" spans="5:5">
      <c r="E152" s="20"/>
    </row>
    <row r="153" spans="5:5">
      <c r="E153" s="20"/>
    </row>
    <row r="154" spans="5:5">
      <c r="E154" s="20"/>
    </row>
    <row r="155" spans="5:5">
      <c r="E155" s="20"/>
    </row>
    <row r="156" spans="5:5">
      <c r="E156" s="20"/>
    </row>
    <row r="157" spans="5:5">
      <c r="E157" s="20"/>
    </row>
    <row r="158" spans="5:5">
      <c r="E158" s="20"/>
    </row>
    <row r="159" spans="5:5">
      <c r="E159" s="20"/>
    </row>
    <row r="160" spans="5:5">
      <c r="E160" s="20"/>
    </row>
    <row r="161" spans="5:7">
      <c r="E161" s="20"/>
    </row>
    <row r="162" spans="5:7">
      <c r="E162" s="20"/>
    </row>
    <row r="163" spans="5:7">
      <c r="E163" s="20"/>
    </row>
    <row r="164" spans="5:7">
      <c r="E164" s="20"/>
    </row>
    <row r="165" spans="5:7">
      <c r="E165" s="20"/>
    </row>
    <row r="166" spans="5:7">
      <c r="E166" s="20"/>
    </row>
    <row r="167" spans="5:7">
      <c r="E167" s="20"/>
    </row>
    <row r="168" spans="5:7">
      <c r="E168" s="20"/>
    </row>
    <row r="169" spans="5:7">
      <c r="E169" s="20"/>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30</vt:i4>
      </vt:variant>
    </vt:vector>
  </HeadingPairs>
  <TitlesOfParts>
    <vt:vector size="44" baseType="lpstr">
      <vt:lpstr>OSNOVA</vt:lpstr>
      <vt:lpstr>UVOD V PREDRAČUN</vt:lpstr>
      <vt:lpstr>REKAPITULACIJA</vt:lpstr>
      <vt:lpstr>REKAP. UPRAVIČENIH S.</vt:lpstr>
      <vt:lpstr>Pripravljalna dela</vt:lpstr>
      <vt:lpstr>Streha</vt:lpstr>
      <vt:lpstr>Fasada</vt:lpstr>
      <vt:lpstr>EI dela</vt:lpstr>
      <vt:lpstr>SI dela</vt:lpstr>
      <vt:lpstr>Ostala dela</vt:lpstr>
      <vt:lpstr>REKAP. NEUPRAVIČENIH S.</vt:lpstr>
      <vt:lpstr>Ostala GO dela_neu</vt:lpstr>
      <vt:lpstr>EI dela_neu</vt:lpstr>
      <vt:lpstr>HPR_SD_stara verzija</vt:lpstr>
      <vt:lpstr>DDV</vt:lpstr>
      <vt:lpstr>DEL</vt:lpstr>
      <vt:lpstr>DF</vt:lpstr>
      <vt:lpstr>DobMont</vt:lpstr>
      <vt:lpstr>FRD</vt:lpstr>
      <vt:lpstr>OBJEKT</vt:lpstr>
      <vt:lpstr>OZN</vt:lpstr>
      <vt:lpstr>'EI dela'!Print_Area</vt:lpstr>
      <vt:lpstr>'EI dela_neu'!Print_Area</vt:lpstr>
      <vt:lpstr>Fasada!Print_Area</vt:lpstr>
      <vt:lpstr>OSNOVA!Print_Area</vt:lpstr>
      <vt:lpstr>'Ostala dela'!Print_Area</vt:lpstr>
      <vt:lpstr>'Ostala GO dela_neu'!Print_Area</vt:lpstr>
      <vt:lpstr>'Pripravljalna dela'!Print_Area</vt:lpstr>
      <vt:lpstr>'REKAP. NEUPRAVIČENIH S.'!Print_Area</vt:lpstr>
      <vt:lpstr>'REKAP. UPRAVIČENIH S.'!Print_Area</vt:lpstr>
      <vt:lpstr>REKAPITULACIJA!Print_Area</vt:lpstr>
      <vt:lpstr>'SI dela'!Print_Area</vt:lpstr>
      <vt:lpstr>Streha!Print_Area</vt:lpstr>
      <vt:lpstr>'UVOD V PREDRAČUN'!Print_Area</vt:lpstr>
      <vt:lpstr>'EI dela'!Print_Titles</vt:lpstr>
      <vt:lpstr>'EI dela_neu'!Print_Titles</vt:lpstr>
      <vt:lpstr>Fasada!Print_Titles</vt:lpstr>
      <vt:lpstr>'HPR_SD_stara verzija'!Print_Titles</vt:lpstr>
      <vt:lpstr>'Ostala dela'!Print_Titles</vt:lpstr>
      <vt:lpstr>'Ostala GO dela_neu'!Print_Titles</vt:lpstr>
      <vt:lpstr>'Pripravljalna dela'!Print_Titles</vt:lpstr>
      <vt:lpstr>'SI dela'!Print_Titles</vt:lpstr>
      <vt:lpstr>Streha!Print_Titles</vt:lpstr>
      <vt:lpstr>'UVOD V PREDRAČUN'!Print_Titles</vt:lpstr>
    </vt:vector>
  </TitlesOfParts>
  <Company>Projekt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test</cp:lastModifiedBy>
  <cp:lastPrinted>2018-03-12T12:59:24Z</cp:lastPrinted>
  <dcterms:created xsi:type="dcterms:W3CDTF">2007-03-07T06:54:00Z</dcterms:created>
  <dcterms:modified xsi:type="dcterms:W3CDTF">2018-09-18T07:27:30Z</dcterms:modified>
</cp:coreProperties>
</file>